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
    </mc:Choice>
  </mc:AlternateContent>
  <bookViews>
    <workbookView xWindow="13380" yWindow="525" windowWidth="15600" windowHeight="11700" tabRatio="814"/>
  </bookViews>
  <sheets>
    <sheet name="E7 Publica" sheetId="1" r:id="rId1"/>
  </sheets>
  <definedNames>
    <definedName name="_xlnm._FilterDatabase" localSheetId="0" hidden="1">'E7 Publica'!$B$17:$I$293</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48EC7C91_FA66_4CE5_815C_1A7E70502178_.wvu.FilterData" localSheetId="0" hidden="1">'E7 Publica'!$B$15:$I$16</definedName>
    <definedName name="Z_78838554_B837_421F_BEED_EB61A02B7A99_.wvu.FilterData" localSheetId="0" hidden="1">'E7 Publica'!$B$15:$I$16</definedName>
    <definedName name="Z_E41DAFED_C72C_47C5_B19B_0DB406AB40FD_.wvu.FilterData" localSheetId="0" hidden="1">'E7 Publica'!$B$15:$I$16</definedName>
  </definedNames>
  <calcPr calcId="152511"/>
  <customWorkbookViews>
    <customWorkbookView name="Soriano Sierra, Emmanuel Israel - Vista personalizada" guid="{48EC7C91-FA66-4CE5-815C-1A7E70502178}" mergeInterval="0" personalView="1" maximized="1" windowWidth="1920" windowHeight="835" tabRatio="814" activeSheetId="1"/>
    <customWorkbookView name="Mora Palacios, Carlos - Vista personalizada" guid="{78838554-B837-421F-BEED-EB61A02B7A99}" mergeInterval="0" personalView="1" maximized="1" windowWidth="1440" windowHeight="714" tabRatio="814"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82" i="1" l="1"/>
  <c r="F83" i="1"/>
  <c r="B160" i="1"/>
  <c r="B161" i="1"/>
  <c r="B162" i="1" s="1"/>
  <c r="B163" i="1" s="1"/>
  <c r="B164" i="1" s="1"/>
  <c r="B165" i="1" s="1"/>
  <c r="B166" i="1" s="1"/>
  <c r="B167" i="1" s="1"/>
  <c r="B168" i="1" s="1"/>
  <c r="B171" i="1" s="1"/>
  <c r="B172" i="1" s="1"/>
  <c r="B173" i="1" s="1"/>
  <c r="B174" i="1" s="1"/>
  <c r="B112" i="1"/>
  <c r="B113" i="1" s="1"/>
  <c r="B114" i="1" s="1"/>
  <c r="B115" i="1" s="1"/>
  <c r="B116" i="1" s="1"/>
  <c r="B117" i="1" s="1"/>
  <c r="B118" i="1" s="1"/>
  <c r="B119" i="1" s="1"/>
  <c r="B120" i="1" s="1"/>
  <c r="B122" i="1" s="1"/>
  <c r="B123" i="1" s="1"/>
  <c r="B125" i="1" s="1"/>
  <c r="B126" i="1" s="1"/>
  <c r="B127" i="1" s="1"/>
  <c r="B128" i="1" s="1"/>
  <c r="B129" i="1" s="1"/>
  <c r="B132" i="1" s="1"/>
  <c r="B133" i="1" s="1"/>
  <c r="B134" i="1" s="1"/>
  <c r="B135" i="1" s="1"/>
  <c r="B53" i="1"/>
  <c r="B25" i="1"/>
  <c r="B26" i="1"/>
  <c r="B27" i="1" s="1"/>
  <c r="B28" i="1" s="1"/>
  <c r="B29" i="1" s="1"/>
  <c r="B30" i="1" s="1"/>
  <c r="B22" i="1"/>
  <c r="B35" i="1"/>
  <c r="B41" i="1"/>
  <c r="B43" i="1"/>
  <c r="B44" i="1" s="1"/>
  <c r="B45" i="1" s="1"/>
  <c r="B46" i="1" s="1"/>
  <c r="B47" i="1" s="1"/>
  <c r="B48" i="1" s="1"/>
  <c r="B49" i="1" s="1"/>
  <c r="B50" i="1" s="1"/>
  <c r="B51" i="1" s="1"/>
  <c r="B57" i="1"/>
  <c r="B58" i="1"/>
  <c r="B69" i="1"/>
  <c r="B73" i="1"/>
  <c r="B74" i="1" s="1"/>
  <c r="B75" i="1" s="1"/>
  <c r="B76" i="1" s="1"/>
  <c r="B77" i="1" s="1"/>
  <c r="B78" i="1" s="1"/>
  <c r="B79" i="1" s="1"/>
  <c r="B84" i="1"/>
  <c r="B89" i="1"/>
  <c r="B92" i="1"/>
  <c r="B93" i="1"/>
  <c r="B94" i="1" s="1"/>
  <c r="B95" i="1"/>
  <c r="B96" i="1" s="1"/>
  <c r="B97" i="1" s="1"/>
  <c r="B98" i="1" s="1"/>
  <c r="B99" i="1" s="1"/>
  <c r="B100" i="1" s="1"/>
  <c r="B101" i="1" s="1"/>
  <c r="B102" i="1" s="1"/>
  <c r="B103" i="1" s="1"/>
  <c r="B104" i="1" s="1"/>
  <c r="B105" i="1" s="1"/>
  <c r="B106" i="1" s="1"/>
  <c r="B107" i="1" s="1"/>
  <c r="B108" i="1" s="1"/>
  <c r="B109" i="1" s="1"/>
  <c r="B110" i="1" s="1"/>
  <c r="B144" i="1"/>
  <c r="B145" i="1" s="1"/>
  <c r="B146" i="1" s="1"/>
  <c r="B147" i="1" s="1"/>
  <c r="B148" i="1" s="1"/>
  <c r="B149" i="1" s="1"/>
  <c r="B150" i="1" s="1"/>
  <c r="B151" i="1" s="1"/>
  <c r="B153" i="1" s="1"/>
  <c r="B154" i="1" s="1"/>
  <c r="B155" i="1" s="1"/>
  <c r="B156" i="1" s="1"/>
  <c r="B157" i="1" s="1"/>
  <c r="B158" i="1" s="1"/>
  <c r="B183" i="1"/>
  <c r="B184" i="1" s="1"/>
  <c r="B185" i="1"/>
  <c r="B186" i="1" s="1"/>
  <c r="B187" i="1" s="1"/>
  <c r="B188" i="1" s="1"/>
  <c r="B189" i="1" s="1"/>
  <c r="B190" i="1" s="1"/>
  <c r="B191" i="1" s="1"/>
  <c r="B192" i="1" s="1"/>
  <c r="B197" i="1"/>
  <c r="B198" i="1" s="1"/>
  <c r="B199" i="1" s="1"/>
  <c r="B200" i="1" s="1"/>
  <c r="B201" i="1" s="1"/>
  <c r="B202" i="1" s="1"/>
  <c r="B204" i="1" s="1"/>
  <c r="B205" i="1" s="1"/>
  <c r="B206" i="1" s="1"/>
  <c r="B207" i="1" s="1"/>
  <c r="B208" i="1" s="1"/>
  <c r="B213" i="1"/>
  <c r="B214" i="1"/>
  <c r="B217" i="1" s="1"/>
  <c r="B218" i="1"/>
  <c r="B219" i="1" s="1"/>
  <c r="B220" i="1" s="1"/>
  <c r="B221" i="1" s="1"/>
  <c r="B222" i="1" s="1"/>
  <c r="B224" i="1" s="1"/>
  <c r="B225" i="1" s="1"/>
  <c r="B226" i="1" s="1"/>
  <c r="B227" i="1" s="1"/>
  <c r="B228" i="1" s="1"/>
  <c r="B229" i="1" s="1"/>
  <c r="B230" i="1" s="1"/>
  <c r="B231" i="1" s="1"/>
  <c r="B233" i="1" s="1"/>
  <c r="B234" i="1" s="1"/>
  <c r="B235" i="1" s="1"/>
  <c r="B236" i="1" s="1"/>
  <c r="B237" i="1" s="1"/>
  <c r="B240" i="1" s="1"/>
  <c r="B241" i="1" s="1"/>
  <c r="B242" i="1" s="1"/>
  <c r="B243" i="1" s="1"/>
  <c r="B244" i="1" s="1"/>
  <c r="B245" i="1" s="1"/>
  <c r="B246" i="1" s="1"/>
  <c r="B247" i="1" s="1"/>
  <c r="B249" i="1" s="1"/>
  <c r="B250" i="1" s="1"/>
  <c r="B251" i="1" s="1"/>
  <c r="B252" i="1" s="1"/>
  <c r="B253" i="1" s="1"/>
  <c r="B254" i="1" s="1"/>
  <c r="B255" i="1" s="1"/>
  <c r="B256" i="1" s="1"/>
  <c r="B258" i="1" s="1"/>
  <c r="B259" i="1" s="1"/>
  <c r="B260" i="1" s="1"/>
  <c r="B261" i="1" s="1"/>
  <c r="B262" i="1" s="1"/>
  <c r="B269" i="1"/>
  <c r="B270" i="1"/>
  <c r="B271" i="1" s="1"/>
  <c r="B272" i="1"/>
  <c r="B274" i="1" s="1"/>
  <c r="B275" i="1" s="1"/>
  <c r="B276" i="1" s="1"/>
  <c r="B277" i="1" s="1"/>
  <c r="B278" i="1" s="1"/>
  <c r="B279" i="1" s="1"/>
  <c r="B280" i="1" s="1"/>
  <c r="B281" i="1" s="1"/>
  <c r="B282" i="1" s="1"/>
  <c r="B283" i="1" s="1"/>
  <c r="B284" i="1" s="1"/>
  <c r="B286" i="1" s="1"/>
  <c r="B287" i="1" s="1"/>
  <c r="B288" i="1" s="1"/>
  <c r="B290" i="1" s="1"/>
  <c r="B291" i="1" s="1"/>
  <c r="B292" i="1" s="1"/>
  <c r="B293" i="1" s="1"/>
  <c r="F222" i="1"/>
</calcChain>
</file>

<file path=xl/sharedStrings.xml><?xml version="1.0" encoding="utf-8"?>
<sst xmlns="http://schemas.openxmlformats.org/spreadsheetml/2006/main" count="764" uniqueCount="256">
  <si>
    <t>Cantidad</t>
  </si>
  <si>
    <t>Importe</t>
  </si>
  <si>
    <t>M2</t>
  </si>
  <si>
    <t>M3</t>
  </si>
  <si>
    <t>PZA</t>
  </si>
  <si>
    <t>ML</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</si>
  <si>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</si>
  <si>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</si>
  <si>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m3</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</si>
  <si>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</si>
  <si>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m</t>
  </si>
  <si>
    <t>RETIRO DE DEFENSAS METALICAS DE 2 Y 3 CRESTAS A CUALQUIER ALTURA, TIPO Y SECCION; SEGÚN  ESPECIFICACIONES Y/O INSTRUCCIONES DE “LA DEPENDENCIA”. P.U.C.T.</t>
  </si>
  <si>
    <t>DEMOLICION DE BANQUETAS, GUARNICIONES, LAVADEROS, CUNETAS, BORDILLOS PAGO POR UNIDAD DE OBRA TERMINADA, ESPECIFICACIONES O INSTRUCCIONES DE LA “DEPENDENCIA”. P.U.C.T.</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</si>
  <si>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</si>
  <si>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</si>
  <si>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</si>
  <si>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</si>
  <si>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</si>
  <si>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</si>
  <si>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</si>
  <si>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SUMINISTRO, COLOCACION  Y RETIRO DE SEÑAL BAJA PREVENTIVA DE 75X75 CM FABRICADA DE LAMINA GALVANIZADA CAL. 16 CLAVE; “P-07 HOMBRES TRABAJANDO” P.U.O.T.</t>
  </si>
  <si>
    <t>SUMINISTRO Y COLOCACION DE PLACA ADICIONAL DE 25X75 PREVENTIVA, RESTRICTIVA O INFORMATIVA, SEGÚN PROYECTO, ESPECIFICACIONES Y/O INSTRUCCIONES DEL CONTRATANTE. POR UNIDAD DE OBRA TERMINADA</t>
  </si>
  <si>
    <t>SUMINISTRO Y COLOCACION DE SEÑAL BAJA RESTRICTIVA DE 61X61 CM FABRICADA DE LAMINA GALVANIZADA CAL. 16 CLAVE; “PROHIBIDO ESTACIONARSE” POR UNIDAD DE OBRA TERMINADA</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</si>
  <si>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</si>
  <si>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M</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</si>
  <si>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</si>
  <si>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kg</t>
  </si>
  <si>
    <t>DRENAJE</t>
  </si>
  <si>
    <t>No.</t>
  </si>
  <si>
    <t>Inciso</t>
  </si>
  <si>
    <t>Concepto</t>
  </si>
  <si>
    <t>Unidad</t>
  </si>
  <si>
    <t>$</t>
  </si>
  <si>
    <t>Letra</t>
  </si>
  <si>
    <t>Precio Unitario</t>
  </si>
  <si>
    <t>1</t>
  </si>
  <si>
    <t>CIMENTACION PROFUNDA (PILAS)</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</si>
  <si>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</si>
  <si>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PRELIMINARES</t>
  </si>
  <si>
    <t>HA</t>
  </si>
  <si>
    <t xml:space="preserve">TUBERÍA METÁLICA  SIN COSTURAS. DIÁMETRO INTERIOR 2" CONECTADA MEDIANTE UNIONES ROSACADAS PARA LA REALIZACIÓN DE ENSAYO DE INTEGRIDAD DE LAS PILAS MEDIANTE EL MÉTODO D ELA TRANSPARENCIA SÓNICA (CROSS-HOLE)
</t>
  </si>
  <si>
    <t xml:space="preserve">TUBERÍA METÁLICA  SIN COSTURAS. DIÁMETRO INTERIOR 4" CONECTADA MEDIANTE UNIONES ROSACADAS PARA LA REALIZACIÓN DE ENSAYO DE INTEGRIDAD DE LAS PILAS MEDIANTE EL MÉTODO D ELA TRANSPARENCIA SÓNICA (CROSS-HOLE)
</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</si>
  <si>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</si>
  <si>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CIMENTACION PROFUNDA (ZAPATAS)</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</si>
  <si>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</si>
  <si>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</si>
  <si>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</si>
  <si>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</si>
  <si>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</si>
  <si>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HABILITADO, COLOCACION DE DUCTO METÁLICO CORRUGADO DE DIAMETRO INTERIOR 130MM PARA LA CONEXIÓN CON COLUMNAS PREFABRICADAS. INCLUYE TAPONES EN AMBOS EXTREMOS PARA EVITAR LA ENTRADA DE CONCRETO EN LOS MISMOS.
</t>
  </si>
  <si>
    <t xml:space="preserve">SUMINISTRO, HABILITADO, COLOCACION DE BARRAS GEWI ROSCADAS  F'Y=5,000 KG/CM2, DEL No.16 (2"), EN ZAPATAS PARA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</si>
  <si>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SUMINISTRO, HABILITADO, COLOCACION DE PIEZA DE CONEXIÓN Y NIVELACIÓN PARA BARRAS GEWI ROSCADAS DEL No.16 (2"), EN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</si>
  <si>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</si>
  <si>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</si>
  <si>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</si>
  <si>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</si>
  <si>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CABEZALES, DINTELES DE PORTICOS Y BASES DE NIVELACION</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</si>
  <si>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</si>
  <si>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</si>
  <si>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</si>
  <si>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</si>
  <si>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</si>
  <si>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</si>
  <si>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COLUMNAS Y CABEZALES</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</si>
  <si>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</si>
  <si>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</si>
  <si>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</si>
  <si>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COLUMNAS IN SITU Y FUSTES PORTICOS</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</si>
  <si>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</si>
  <si>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</si>
  <si>
    <t>Kg</t>
  </si>
  <si>
    <t>MODIFICACION CARRETERA LIBRE ACOPILCO (Km 41+385 A 42+302)</t>
  </si>
  <si>
    <t>RETIRO DE BARRERAS  TIPO NEW JERSEY O SIMILAR EN CALIDAD, A CUALQUIER ALTURA, TIPO Y SECCION; SEGÚN  ESPECIFICACIONES Y/O INSTRUCCIONES DE “LA DEPENDENCIA”. P.U.O.T.</t>
  </si>
  <si>
    <t>FRESADO Y REMOCION DE LA CARPETA EXISTENTE DE 5 CM DE ESPESOR CONSTRUIDA CON ANTERIORIDAD DESPERDICIANDO EL MATERIAL ESPECIFICACIONES O INSTRUCCIONES DE LA “DEPENDENCIA”.  P.U.C.T.,</t>
  </si>
  <si>
    <t>DESPALME DEL TERRENO, DE CAPA VEGETAL DE 20 CM. DE ESPESOR PROMEDIO, MEDIDO EN BANCO, A MAQUINA, CONSIDERANDO LA CARGA Y ACARREO EN CAMION DE MATERIAL PRODUCTO DEL DESPALME AL LUGAR INDICADO POR LA DEPENDENCIA DENTRO DE LA OBRA, PARA SER UTILIZADO EN TALUDES DE TERRAPLENES, EN AREAS PARA FAVORECER EL DESARROLLO DE VEGETACION, ETC. INCLUYE: MATERIALES, MANO DE OBRA, AFINE DE TALUDES Y FONDO DE EXCAVACION, MAQUINARIA CONSIDERANDO LOS TIEMPOS EN ACTIVO, EN ESPERA Y RESERVA, EQUIPO, HERRAMIENTA MENOR, TRASLADOS HASTA EL LUGAR DE SU UTILIZACION, P.U.C.T.</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</si>
  <si>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P.U.C.T.</t>
  </si>
  <si>
    <t>LAVADEROS DE CONCRETO HIDRAULICO F´C=150 kg/cm2, CON AGREGADO MAXIMO DE 19 mm (3/4"), P.U.C.T.</t>
  </si>
  <si>
    <t>MARCAS M-3.1 RAYA EN LA ORILLA DERECHA, CONTINUA, CON PINTURA TERMOPLÁSTICA COLOR BLANCO RETRORREFLEJANTE DE 10 CM DE ANCHO, POR UNIDAD DE OBRA TERMINADA.</t>
  </si>
  <si>
    <t>MARCAS M-3.3 RAYA EN LA ORILLA IZQUIERDA, CON PINTURA CONVENCIONAL COLOR AMARILLO RETRORREFLEJANTE DE 10 CM DE ANCHO, POR UNIDAD DE OBRA TERMINADA.</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</si>
  <si>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</si>
  <si>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 M-9 RAYA CON ESPACIAMIENTO LOGARITMICO PARA REDUCCIÓN DE VELOCIDAD, CONTINUA, CON PINTURA CONVENCIONAL COLOR BLANCO RETRORREFLEJANTE DE 60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</si>
  <si>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</si>
  <si>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SUMINISTRO Y COLOCACIÓN DE SEÑALAMIENTO ELEVADO VERTICAL EN BANDERA,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</si>
  <si>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BAJO VERTICAL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</si>
  <si>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SUMINISTRO Y COLOCACION DE BARRERA TIPO NEW JERSEY O SIMILAR DE CONCRETO REFORZADO, OD-4.2.3. NIVEL DE CONTENCION NC-5 1.07 m. DE ALTURA, SEGUN PROYECTO, ESPECIFICACIONES Y/O INSTRUCCIONES DE LA DEPENDENCIA. P.U.C.T.
</t>
  </si>
  <si>
    <t xml:space="preserve">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 </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</si>
  <si>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</si>
  <si>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AFECCION A LA LIBRE MEXICO - TOLUCA (Km 42+590.000 A 43+325.000)</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</si>
  <si>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</si>
  <si>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RETIRO DE SEÑALAMIENTO ELEVADO VERTICAL EN MARCO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</si>
  <si>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TIPO SID-13 DE 3.66m.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</si>
  <si>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DOBLE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</si>
  <si>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POZO CONEXIÓN CUNETAS SEGÚN PLANOS. CONEXIÓN CON EL SISTEMA DE DRENAJE EXISTENTE SEGÚN LA TIPOLOGÍA EXISTENTE A DETERMINAR ANTES DEL INICIO DE LAS OBRAS, P.U.C.T.</t>
  </si>
  <si>
    <t>MARCAS M-3.3 RAYA EN LA ORILLA IZQUIERDA, CON PINTURA CONVENCIONAL COLOR AMARILLO RETRORREFLEJANTE DE 15 CM DE ANCHO, POR UNIDAD DE OBRA TERMINADA.</t>
  </si>
  <si>
    <t>MARCAS M-4 RAYA GUÍA EN ZONAS DE TRANSICIÓN,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P.U.C.T.</t>
  </si>
  <si>
    <t>MARCAS M-5 , RAYA CANALIZADORA,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</si>
  <si>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MARCAS EN FORMA DE GALONES, RAYAS DIAGONALES CON 45º DE INCLINACIÓN, CONTINUA, CON PINTURA CONVENCIONAL COLOR BLANCO RETRORREFLEJANTE DE 20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</si>
  <si>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</si>
  <si>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 xml:space="preserve">RETIRO Y REUBICACION DE SEÑALAMIENTO BAJO VERTICAL SP-8 Y SP9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
</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</si>
  <si>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</si>
  <si>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SUMINISTRO Y COLOCACION DE BARRERA RIGIDA DE ORILLA  OD-4.1.3.  SEGUN PROYECTO, ESPECIFICACIONES Y/O INSTRUCCIONES DE LA DEPENDENCIA. P.U.C.T.</t>
  </si>
  <si>
    <t>SUMINISTRO Y COLOCACION DE BARRERA TIPO NEW JERSEY O SIMILAR DE CONCRETO REFORZADO, OD-4.2.3. NIVEL DE CONTENCION NC-5 1.07 m. DE ALTURA, SEGUN PROYECTO, ESPECIFICACIONES Y/O INSTRUCCIONES DE LA DEPENDENCIA. P.U.C.T.</t>
  </si>
  <si>
    <t>PINTADO DE RAYA SENCILLA AMARILLA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P.U.O.T.</t>
  </si>
  <si>
    <t>SUMINISTRO E INSTALACION Y RETIRO DE SEÑAL INFORMATIVA ELEVADA EN BANDERA SENCILLA DE 1.22m  X 3.66m.  SEGÚN PROYECTO, ESPECIFICACIONES Y/O INDICACIONES DE “LA DEPENDENCIA”, LOS TRABAJOS DEBERÁN SER CONSIDERADOS TANTO DIURNOS COMO NOCTURNOS SIN CARGO ADICIONAL PARA “LA DEPENDENCIA”. P.U.O.T.</t>
  </si>
  <si>
    <t xml:space="preserve">CANALIZACION DE INSTALACIONES DE FIBRA OPTICA A BASE DE TRITUBO DE 40MM EN EL ACOTAMIENTO DE CARRETERA, INCLUYE: TRAZO, EXCAVACION, EQUIPO, HERRAMIENTA, LIMPIEZA, RELLENOS, CARPETA ASFALTICA, CINTA DE ADVERTENCIA, ACARREOS, DESCARGAS DENTRO Y FUERA DE LA OBRA SEGÚN PROYECTO Y/O INDICACIONES DE LA DEPENDENCIA. P.U.O.T. </t>
  </si>
  <si>
    <t>SUMINISTRO Y COLOCACION DE REGISTROS  PARA TRITUBOS PARA FIBRA OPTICA DE 1.00X1.15X1.15 M DE CONCRETO ARMADO, INCLUYE: EXCAVACION, EQUIPO, HERRAMIENTA, LIMPIEZA, RELLENOS, ACARREOS, DESCARGAS DENTRO Y FUERA DE LA OBRA SEGÚN PROYECTO Y/O INDICACIONES DE LA DEPENDENCIA P.U.O.T.</t>
  </si>
  <si>
    <t>CONCRETO LANZADO F´C= 200 kg/cm2 (DOS CAPAS DE 5 CM CADA UNA) P.U.C.T.</t>
  </si>
  <si>
    <t>MALLA DE ACERO ELECTROSOLDADA DE REFUERZO 6X6 10/10" FY=420 Mpa, P.U.C.T.</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</si>
  <si>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Y TODO LO NECESARIO PARA SU CORRECTA EJECUCION, P.U.C.T.</t>
  </si>
  <si>
    <t xml:space="preserve">VARILLA # 6, ACERO ROSCADO GEWI B500B O SIMILAR (FY=4200 KG/CM2), PARA SUJECCION DE MALLA DE ACERO ELECTROSOLDADA DE REFUERZO </t>
  </si>
  <si>
    <t xml:space="preserve">VARILLA # 10, ACERO ROSCADO GEWI B500B O SIMILAR (FY=4200 KG/CM2), INYECCION UNICA, DIAMETRO MIN. PERFORACION 100MM +MORTERO DE CEMENTO+PLACA REPARTO DE 20CM X 20CM+TUERCA         </t>
  </si>
  <si>
    <t>EXCAVACION AUXILIAR (Km 44+509 A Km 45+460)</t>
  </si>
  <si>
    <t>SUMINISTRO, VACIADO Y VIBRADO DE CONCRETO F'C= 150 KG/CM2, RESISTENCIA NORMAL, CON CEMENTO PORTLAND ORDINARIO (CPO), EN CUNETAS TIPO 1,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</si>
  <si>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2,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</si>
  <si>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3, TRIANGULAR.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</si>
  <si>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4,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</si>
  <si>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5, TRAPEZOIDAL. INCLUYE: MATERIALES, DESPERDICIOS, CURADO, MANO DE OBRA, HERRAMIENTA MENOR, EQUIPO, PRUBAS DE LABORATORIO, ACARREOS HASTA EL LUGAR DE SU UTILIZACION, LIMPIEZA Y RETIRO DE SOBRANTES FUERA DE OBRA,  P.U.C.T.</t>
  </si>
  <si>
    <t>CONSTRUCCION DE LAVADERO ESCALONADO  DE CONCRETO HIDRAULICO F´C=150 kg/cm2, DE 1M. DE ANCHO CON AGREGADO MAXIMO DE 19 mm (3/4"), P.U.C.T.</t>
  </si>
  <si>
    <t>CONSTRUCCION DE POZO DE VISITA COMUN DE DIMENSIONES INDICADAS SEGÚN PROYECTO, ESPECIFICACIONES Y/O INSTRUCCIONES DE LA DEPENDENCIA.P.U.O.T.</t>
  </si>
  <si>
    <t>SUMINISTRO E INSTALACIÓN DE COLECTOR DE CONCRETO ARMADO DE 1070 MM DE DIÁMETRO INTERIOR Y 1298 MM DE DIÁMETRO EXTERIOR. INCLUYE TUBERÍA, TRAZADO Y NIVELACIÓN CON EQUIPO DE TOPOGRAFÍA, EXCAVACIÓN POR MEDIOS MECÁNICOS EN ZANJA DE PROFUNDIDAD VARIABLE, PLANTILLA DE ARENA DE 10 CM, RELLENO CON TEPETATE COMPACTADO AL 90% DE LA PRUEBA PROCTOR 30 CM SOBRE EL LOMO DEL TUBO, RELLENO CON PRODUCTO DE LA EXCAVACIÓN DESDE EL NIVEL SUPERIOR DEL TEPETATE HASTA EL NIVEL DE PISO TERMINADO, MANO DE OBRA, EQUIPO, HERRAMIENTA, LIMPIEZA DEL ÁREA DE TRABAJO, CORTES, RETIROS, PRUEBAS, ENSAYOS, COMPLETAMENTE INSTALADA Y FUNCIONANDO. P.U.C.T.</t>
  </si>
  <si>
    <t>CONSTRUCCIÓN DE DESAGÜE DE LAVADERO A TERRENO DE CONCRETO  DE F'C = 150 KG/CM2. INCLUYE EXCAVACIÓN POR MEDIOS MECÁNICOS,  PLANTILLA DE CONCRETO POBRE DE 5 CM Y ZAMPEADO EN 3 CAPAS DE DIÁMETRO MÁXIMO 30 CM. DIMENSIONES INDICADAS SEGÚN PROYECTO, ESPECIFICACIONES Y/O INSTRUCCIONES DEL  “LA DEPENDENCIA”. P.U.C.T.</t>
  </si>
  <si>
    <t>SUMINISTRO E INSTALACION Y RETIRO DE SEÑAL INFORMATIVA ELEVADA EN BANDERA SENCILLA DE 122 X 305 SEGÚN PROYECTO, ESPECIFICACIONES Y/O INDICACIONES DE “LA DEPENDENCIA”, LOS TRABAJOS DEBERÁN SER CONSIDERADOS TANTO DIURNOS COMO NOCTURNOS SIN CARGO ADICIONAL PARA “LA DEPENDENCIA”. P.U.O.T.</t>
  </si>
  <si>
    <t>SUMINISTRO Y COLOCACION DE CARAMELO (INDICADORES DE OBSTACULOS) 30X120 CMS SEGÚN PROYECTO, ESPECIFICACIONES Y/O INSTRUCCIONES DEL CONTRATANTE, P.U.C.T.</t>
  </si>
  <si>
    <t>PLATAFORMA PARA SUBESTACION 2 Y VIALIDADES DE ACCESO</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</si>
  <si>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</si>
  <si>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 xml:space="preserve">SUMINISTRO Y COLOCACION DE SEÑAL PREVENTIVA SP-7 CURVA EN CODO, CON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</si>
  <si>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PREVENTIVA SP-19 INCORPORACION DEL TRANSITO, CON UN TABLERO DE 117 cm X 1171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</si>
  <si>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RESTRICTIVA SR-7 CEDA EL PASO, CON UN TABLERO DE 85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</si>
  <si>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INFORMATIVA RESTRICTIVA SIR-6 UN UN TABLERO DE 86 x 300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</si>
  <si>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INFORMATIVA DE DESTINO SID-9 ENTRONQUE, CON DOS TABLEROS DE 30 cm X 178 cm, EN DOS POSTES,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</si>
  <si>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M- 1.1 RAYA SEPARADORA DE SENTIDOS DE CIRCULACION CONTINUA SENCILLA, CON PINTURA CONVENCIONAL COLOR AMARILLO RETRORREFLEJANTE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</si>
  <si>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M-3.1 RAYA EN LA ORILLA DERECHA, CONTINUA, CON PINTURA CONVENCIONAL COLOR BLANCO 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</si>
  <si>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M-11.1 FLECHAS, LETRAS Y NUMEROS, CON PINTURA CONVENCIONAL COLOR BLANCO RETRORREFLEJANTE, DELINEANDO EL CONTORNO DE LA MARCA CON RAYAS DE 5 CM DE ANCHO COLOR NEGRO,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</si>
  <si>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BOTONES DH-1 RETRORREFLEJANTES Y DELIMITADORES SOBRE EL PAVIMENTO, DE FORMA TRAPECIAL, PLÁSTICOS DE DOS CARAS, COLOR BLANCO RETRORREFLEJANTE,INCLUYE: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</si>
  <si>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PILA DE CIMENTACION TIPO 1A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183.50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</si>
  <si>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1B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152.40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</si>
  <si>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1C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</si>
  <si>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1D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</si>
  <si>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04</t>
  </si>
  <si>
    <t xml:space="preserve">PILA DE CIMENTACION EN APOYOS INTERNOS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201.86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</si>
  <si>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EN APOYOS EXTERNOS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233.89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</si>
  <si>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2A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158.22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</si>
  <si>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05</t>
  </si>
  <si>
    <t xml:space="preserve">PILA DE CIMENTACION T2-041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</si>
  <si>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</si>
  <si>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187.48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</si>
  <si>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137.36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</si>
  <si>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07</t>
  </si>
  <si>
    <t>FRENTE 02</t>
  </si>
  <si>
    <t>GDF 3.01.01.004</t>
  </si>
  <si>
    <t>N.CTR.CAR.1.02.013/00</t>
  </si>
  <si>
    <t>N.CTR.CAR.1.07.010/00</t>
  </si>
  <si>
    <t>G.D.F. 3.01.01.039</t>
  </si>
  <si>
    <t>GDF 3.01.01.003</t>
  </si>
  <si>
    <t>GDF 3.01.01.005</t>
  </si>
  <si>
    <t>N·CTR·CAR·1·04·002/11</t>
  </si>
  <si>
    <t>N-CTR-CAR-1-04-002/11</t>
  </si>
  <si>
    <t>N-CTR-CAR-1.03.006/00</t>
  </si>
  <si>
    <t>N·CTR·CAR·1·07·001/00</t>
  </si>
  <si>
    <t>N-CTR-CAR-1.07.004/02</t>
  </si>
  <si>
    <t xml:space="preserve">N·CTR·CAR·1·07·006/00 </t>
  </si>
  <si>
    <t xml:space="preserve">N·CTR·CAR·1·07·005/00 </t>
  </si>
  <si>
    <t>N·CTR·CAR·1·04·006/014</t>
  </si>
  <si>
    <t>N·CTR·CAR·1·04·004/00</t>
  </si>
  <si>
    <t>DALA DE DESPLANTE DE MURO DE TIERRA ARMADA CON CONCRETO f'c=150 kg/cm2 de 0.15m. x 0.35 m . P.U.C.T.</t>
  </si>
  <si>
    <t>SUMINISTRO Y COLOCACION DE ESCAMAS DE CONCRETO TIERRA ARMADA DE 1.50 M X 1.50 M CON ESPESOR DE 14 CM. INCLUYE: FABRICACION, ACARREO, MONTAJE, ALINEACION , P.U.C.T.</t>
  </si>
  <si>
    <t>GDF 3.01.01.002</t>
  </si>
  <si>
    <t>N-CTR-CAR-1-02-006/01</t>
  </si>
  <si>
    <t>CIMB-0003</t>
  </si>
  <si>
    <t>EP CIMB 002</t>
  </si>
  <si>
    <t>EP CIMB 001</t>
  </si>
  <si>
    <t xml:space="preserve">N-CTR-CAR-1-01-017/00 </t>
  </si>
  <si>
    <t>N·CTR·CAR·1·01·009/11</t>
  </si>
  <si>
    <t xml:space="preserve">N-CTR-CAR-1-03-012/00 </t>
  </si>
  <si>
    <t>GDF 3.01.01.006</t>
  </si>
  <si>
    <t>N-CTR-CAR-1-02-004/02</t>
  </si>
  <si>
    <t>N-CTR-CAR-1-06-003/01</t>
  </si>
  <si>
    <t>GDF 3.01.02.050</t>
  </si>
  <si>
    <t>N-CTR-CAR-1.01.011/11</t>
  </si>
  <si>
    <t>N-CTR-CAR-1-07-016-00</t>
  </si>
  <si>
    <t>EP R 032</t>
  </si>
  <si>
    <t>N-CTR-CAR-1.07.005/00</t>
  </si>
  <si>
    <t>N-CTR-CAR-1-07-016/00</t>
  </si>
  <si>
    <t>EP HERRV 002</t>
  </si>
  <si>
    <t>N-CTR-CAR-1-02-003-04</t>
  </si>
  <si>
    <t>N-CTR-CAR-1-02-003/04</t>
  </si>
  <si>
    <t>N-CTR-CAR-1-04-005/00</t>
  </si>
  <si>
    <t>N-CTR-CAR-1-07-001/00</t>
  </si>
  <si>
    <t>N-CTR-CAR-1-07-002/00</t>
  </si>
  <si>
    <t>E.P.R016_01</t>
  </si>
  <si>
    <t>N-CTR-CAR-1-01-017/00</t>
  </si>
  <si>
    <t>EP CONC VIAD-EST 001</t>
  </si>
  <si>
    <t>N-CTR-CAR-1-02-008/01</t>
  </si>
  <si>
    <t>N-CTR-CAR-1-03-006-00</t>
  </si>
  <si>
    <t>N-CTR-CAR-1-08-001-07</t>
  </si>
  <si>
    <t>N-CTR-CAR-1-08-002-01</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</si>
  <si>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</si>
  <si>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FRENTE 2,4,5 Y 7</t>
  </si>
  <si>
    <t xml:space="preserve">SOSTENIMIENTO TEMPORAL Y PERMANENTE DE TALUDES </t>
  </si>
  <si>
    <t>CONCRETO LANZADO F´C=300 KG/CM2 (UNA CAPA DE 15CM + 1 CAPA DE 10CM)</t>
  </si>
  <si>
    <t>MALLA DE ACERO ELECTROSOLDADA DE REFUERZO 6 X 6 - 2/2 FY= MIN 4200 KG/CM2</t>
  </si>
  <si>
    <t>MICROPILOTES: TUBO ACERO ASTM A500 GRADO C-50 (FY=3500 KG/CM2) ; PHI EXTERIOR MÍNIMO: 114,3 MM Y ESPESOR MÍNIMO: 6 MM); DIÁMETRO DE PERFORACIÓN 225 MM. INCLUYE INYECCION DE MORTERO DE LECHADA</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</si>
  <si>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TRABE DE ATADO DE MICROPILOTES.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</si>
  <si>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TRABE DE ATADO DE MICROPILOTES,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</si>
  <si>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CUADRILLA DE PROTECCIÓN  VIAL, 3 AYUDANTES BANDEREROS CON CASCO Y CHALECO, INCLUYE: MANO DE OBRA, EQUIPO, ASÍ COMO TODO LO NECESARIO PARA SU CORRECTA EJECUCIÓN.  P.U.C.T.</t>
  </si>
  <si>
    <t>JOR</t>
  </si>
  <si>
    <t>SECRETARIA DE COMUNICACIONES Y TRANSPORTES</t>
  </si>
  <si>
    <t>DIRECCION GENERAL DE TRANSPORTE FERROVIARIO Y MULTIMODAL</t>
  </si>
  <si>
    <t>Fecha:</t>
  </si>
  <si>
    <t>PRELIMINARES Y RETIROS</t>
  </si>
  <si>
    <t>TALA DE ARBOLES Y EXTRACCION DE TOCONES A CUALQUIER ALTURA, INCLUYE: EXCAVACION, MANO  DE OBRA PARA EL DESRAME, TROCEO,  EQUIPO, HERRAMIENTA, ACARREO LIBRE DENTRO DEL SITIO DE LOS TRABAJOS O A PIE DEL VEHICULO DE TRANSPORTE, ESTIBA, LIMPIEZA, GESTIONES Y LIBRANZAS, SEGÚN PROYECTO, ESPECIFICACIONES Y/O INDICACIONES, LOS TRABAJOS DEBERAN SER CONSIDERADOS TANTO DIURNOS TANTO DIURNOS COMO NOCTURNOS SIN CARGO ADICIONAL A LA DEPENDENCIA. P.U.O.T.</t>
  </si>
  <si>
    <t>DALA DE REMATE TIPO GUARNICION SOBRE MURO DE TIERRA ARMADA CON CONCRETO f'c=250 kg/cm2 . DE ACUERDO A CONDICIONES Y CARACTERISTICAS DEL TERRENO P.U.C.T.</t>
  </si>
  <si>
    <t>SUMINISTRO Y COLOCACIÓN DE SEÑALAMIENTO ELEVADO VERTICAL EN MARCO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</si>
  <si>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ELEVADO VERTICAL EN BANDERA  TIPO SID-13 DE 3.66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</si>
  <si>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SUMINISTRO Y COLOCACIÓN DE SEÑALAMIENTO ELEVADO VERTICAL EN BANDERA DOBLE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</si>
  <si>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COLOCACION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</si>
  <si>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SUMINISTRO Y COLOCACION DE TABLERO PORTÁTIL TIPO SEÑAL  INDICADOR DE FLECHA LUMINOSA DESICIVA ELECTRÓNICA CON LUZ DE DESTELLO PARA DESVIÓ VEHICULAR AERO-LITE PANEL TRAILER (25 LÁMPARAS Y 75 WATT</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</si>
  <si>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</si>
  <si>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Y COLOCACION DE SEÑAL BAJA RESTRICTIVA DE 60X180 CM FABRICADA DE LAMINA GALVANIZADA CAL. 16 CLAVE; “DIFERENTES LEYENDAS</t>
  </si>
  <si>
    <t>SUMINISTRO Y COLOCACION DE SEÑAL BAJA RESTRICTIVA DE 91X91 CM FABRICADA DE LAMINA GALVANIZADA CAL. 16 CLAVE; “DIFERENTES LEYENDAS</t>
  </si>
  <si>
    <t>SUMINISTRO Y COLOCACION DE SEÑAL BAJA RESTRICTIVA DE 91X91 CM FABRICADA DE LAMINA GALVANIZADA CAL. 16 CLAVE; “R-3 –VELOCIDAD MAXIMA”</t>
  </si>
  <si>
    <t>SUMINISTRO Y COLOCACION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</si>
  <si>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Y COLOCACION DESEÑAL BAJA RESTRICTIVA DE 60X180 CM FABRICADA DE LAMINA GALVANIZADA CAL. 16 CLAVE; “DIFERENTES LEYENDAS</t>
  </si>
  <si>
    <t>SUMINISTRO Y COLOCACION DESEÑAL BAJA RESTRICTIVA DE 91X91 CM FABRICADA DE LAMINA GALVANIZADA CAL. 16 CLAVE; “DIFERENTES LEYENDAS</t>
  </si>
  <si>
    <t xml:space="preserve">SUMINISTRO Y COLOCACION DE SEÑAL PREVENTIVA SP-17 INCORPORACION DEL TRANSITO, CON UN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</si>
  <si>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RESTRICTIVA SR-6 ALTO, CON UN TABLERO DE 30 CM POR LADO, EN UN POSTE, CON PELÍCULA REFLEJANTE TIPO A, SEGÚN PROYECTO, ESPECIFICACIONES Y/O INDICACIONES DE LA DEPENDENCIA, LOS TRABAJOS DEBERÁN SER CONSIDERADOS TANTO DIURNOS COMO NOCTURNOS SIN CARGO ADICIONAL PARA LA DEPENDENCIA, P.U.C.T.
</t>
  </si>
  <si>
    <t>DEMOLICIONES Y RETIROS</t>
  </si>
  <si>
    <t>SEÑALAMIENTOS PROVISIONAL Y DEFINITIVO</t>
  </si>
  <si>
    <t>MURO MECANICAMENTE ESTABILIZADO</t>
  </si>
  <si>
    <t>PAVIMENTOS</t>
  </si>
  <si>
    <t>SEÑALAMIENTO PROVISIONAL Y DEFINITIVO</t>
  </si>
  <si>
    <t>OBRAS INDUCIDAS</t>
  </si>
  <si>
    <t xml:space="preserve">PRELIMINARES </t>
  </si>
  <si>
    <t>SUB-BASE GRANULAR, DE 30 CM DE ESPESOR CON MATERIALES PÉTREOS PROCEDENTES DE BANCOS QUE ELIJA EL CONTRATISTA INCLUYENDO ACARREOS, COMPACTADA AL 100 % CONFORME LO INDICADO EN EL PROYECTO, POR UNIDAD DE OBRA TERMINADA.</t>
  </si>
  <si>
    <t>BASE HIDRÁULICA, DE 30 CM DE ESPESOR CON MATERIALES PÉTREOS PROCEDENTES DE BANCOS QUE ELIJA EL CONTRATISTA INCLUYENDO ACARREOS, COMPACTADA AL 100 % DE ACUERDO AL PROYECTO, P.U.C.T.</t>
  </si>
  <si>
    <t xml:space="preserve">SUMINISTRO Y COLOCACION DE BARRERA TIPO NEW JERSEY O SIMILAR DE PLASTICO, OD-4.2.3. NIVEL DE CONTENCION NC-5 1.07 m. DE ALTURA, SEGUN PROYECTO, ESPECIFICACIONES Y/O INSTRUCCIONES DE LA DEPENDENCIA. P.U.C.T.
</t>
  </si>
  <si>
    <t>SOSTENIMIENTO TEMPORAL Y PERMANENTE DE TALUD</t>
  </si>
  <si>
    <t>N·CTR·CAR·1·01·009/00</t>
  </si>
  <si>
    <t>CONSTRUCCION DE CAPA SUBYACENTE UTILIZANDO MATERIALES COMPACTABLES PROCEDENTES DE BANCOS DE PROYECTO, EN EL CUERPO DEL TERRAPLEN COMPACTADO AL 100% DE ACUERDO AL PROYECTO. P.U.O.T.</t>
  </si>
  <si>
    <t>SUB-BASE GRANULAR DE 30 CM DE ESPESOR, CON MATERIALES PÉTREOS PROCEDENTES DE BANCOS QUE ELIJA EL CONTRATISTA INCLUYENDO ACARREOS, COMPACTADA AL 100 % CONFORME LO INDICADO EN EL PROYECTO, POR UNIDAD DE OBRA TERMINADA.</t>
  </si>
  <si>
    <t>BASE HIDRÁULICA DE 30 CM DE ESPESOR CON MATERIALES PÉTREOS PROCEDENTES DE BANCOS QUE ELIJA EL CONTRATISTA INCLUYENDO ACARREOS, COMPACTADA AL 100 % DE ACUERDO AL PROYECTO, P.U.C.T.</t>
  </si>
  <si>
    <t>SUMINISTRO Y COLOCACION DE CARAMELO OD-6 (INDICADORES DE OBSTACULOS) 30X120 CMS SEGÚN PROYECTO, ESPECIFICACIONES Y/O INSTRUCCIONES DEL CONTRATANTE</t>
  </si>
  <si>
    <t>SUB-BASE GRANULAR DE 15 CM DE ESPESOR, CON MATERIALES PÉTREOS PROCEDENTES DE BANCOS QUE ELIJA EL CONTRATISTA INCLUYENDO ACARREOS, COMPACTADA AL 100 % CONFORME LO INDICADO EN EL PROYECTO, POR UNIDAD DE OBRA TERMINADA.</t>
  </si>
  <si>
    <t>BASE ESTABILIZADA CON CEMENTO, CON MATERIALES PETREOS PROCEDENTES DE BANCOS QUE ELIJA EL CONTRATISTA INCLUYENDO ACARREOS, COMPACTADA AL 100% CONFORME LO INDICADO EN EL PROYECTO, POR UNIDAD DE OBRA TERMINADA. ( ZONA DE EXCAVACION AUXILIAR EN ZONA DE OCUPACION DE VIADUCTO)</t>
  </si>
  <si>
    <t>CUAD/JOR</t>
  </si>
  <si>
    <t>CONSTRUCCION DE CAPA SUBRASANTE UTILIZANDO MATERIALES COMPACTABLES PROCEDENTES DE BANCOS DE PROYECTO, EN EL CUERPO DEL TERRAPLEN COMPACTADO AL 100% DE ACUERDO AL PROYECTO. P.U.O.T.</t>
  </si>
  <si>
    <t>CONSTRUCCION DE CAPA SUBRASANTE DE 50 CM UTILIZANDO MATERIALES COMPACTABLES PROCEDENTES DE BANCOS DE PROYECTO, EN EL CUERPO DEL TERRAPLEN COMPACTADO AL 100% DE ACUERDO AL PROYECTO. P.U.O.T.</t>
  </si>
  <si>
    <t>CONSTRUCCION DE TERRAPLENES Y RELLENO DE SANEO UTILIZANDO MATERIALES COMPACTABLES PROCEDENTES DE BANCOS DE PROYECTO,  COMPACTADO AL 95% CONFORME LO INDICADO EN EL PROYECTO, POR UNIDAD DE OBRA TERMINADA. (VIALES DE ACCESO SET 2)</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</si>
  <si>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COMPACTADO DE LA CAMA DE LOS CORTES AL 95% EN EL CASO DE QUE EL MATERIAL DE CORTE LO PERMITA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</si>
  <si>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COMPACTADO DE LA CAMA DE LOS CORTES AL 95% EN EL CASO DE QUE EL MATERIAL DE CORTE LO PERMITA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 ( ZONA DE ACCESOS VIALES)</t>
  </si>
  <si>
    <t>SUSTITUCION Y MEJORAMIENTO DE TERRAPLEN DE MATERIAL DE RELLENO SEGUN ESPECIFICACIONES DEL SUMINISTRADOR, SE ADJUNTA, COMPACTADAS AL 90% PROCTOR,  PROCEDENTES DE BANCOS DE PROYECTO, INCLUYE: EL SUMINISTRO DEL MATERIAL, AGUA, DESPERDICIOS, LA MANO DE OBRA DE APOYO REQUERIDA EN LA MAQUINARIA PARA EL TENDIDO, NIVELACION, RIEGO DE AGUA, COMPACTACION, LA MAQUINARIA, EL EQUIPO Y HERRAMIENTA NECESARIOS PARA LA CORRECTA EJECUCION DE LOS TRABAJOS.</t>
  </si>
  <si>
    <t>N·CTR·CAR·1·07·010/00</t>
  </si>
  <si>
    <t>SUMINISTRO Y COLOCACION DE PARAPETO TIPO NC-6, SEGÚN PROYECTO, ESPECIFICACIONES Y/O INSTRUCCIONES DE LA DEPENDENCIA, P.U.C.T.</t>
  </si>
  <si>
    <t>N·CTR·CAR·1·01·009/0</t>
  </si>
  <si>
    <t>LICITACION PUBLICA NACIONAL  No. LO-009000988-E7-2017</t>
  </si>
  <si>
    <t xml:space="preserve">FORMA E-7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</si>
</sst>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_ ;[Red]\-#,##0.00\ "/>
    <numFmt numFmtId="165" formatCode="&quot;$&quot;#,##0.00"/>
    <numFmt numFmtId="166" formatCode="[$-80A]d&quot; de &quot;mmmm&quot; de &quot;yyyy;@"/>
  </numFmts>
  <fonts count="37" x14ac:knownFonts="1">
    <font>
      <sz val="10"/>
      <color indexed="64"/>
      <name val="Arial"/>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10"/>
      <color rgb="FF000000"/>
      <name val="Times New Roman"/>
      <family val="1"/>
    </font>
    <font>
      <b/>
      <sz val="8"/>
      <color theme="1"/>
      <name val="Trebuchet MS"/>
      <family val="2"/>
    </font>
    <font>
      <sz val="8"/>
      <color indexed="64"/>
      <name val="Arial"/>
      <family val="2"/>
    </font>
    <font>
      <sz val="8"/>
      <color theme="1"/>
      <name val="Trebuchet MS"/>
      <family val="2"/>
    </font>
    <font>
      <b/>
      <sz val="8"/>
      <color rgb="FFFF0000"/>
      <name val="Arial"/>
      <family val="2"/>
    </font>
    <font>
      <sz val="10"/>
      <color indexed="64"/>
      <name val="Arial"/>
      <family val="2"/>
    </font>
    <font>
      <sz val="10"/>
      <color indexed="8"/>
      <name val="Arial"/>
      <family val="2"/>
    </font>
    <font>
      <b/>
      <sz val="16"/>
      <color indexed="8"/>
      <name val="Arial"/>
      <family val="2"/>
    </font>
    <font>
      <b/>
      <sz val="10"/>
      <color indexed="8"/>
      <name val="Arial"/>
      <family val="2"/>
    </font>
    <font>
      <b/>
      <sz val="11"/>
      <color indexed="8"/>
      <name val="Arial"/>
      <family val="2"/>
    </font>
    <font>
      <b/>
      <sz val="7"/>
      <color indexed="8"/>
      <name val="Arial"/>
      <family val="2"/>
    </font>
    <font>
      <b/>
      <sz val="12"/>
      <color indexed="8"/>
      <name val="Arial"/>
      <family val="2"/>
    </font>
    <font>
      <sz val="11"/>
      <name val="Arial"/>
      <family val="2"/>
    </font>
  </fonts>
  <fills count="35">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209">
    <xf numFmtId="0" fontId="0"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7" applyNumberFormat="0" applyAlignment="0" applyProtection="0"/>
    <xf numFmtId="0" fontId="10" fillId="0" borderId="0" applyNumberFormat="0" applyFill="0" applyBorder="0" applyAlignment="0" applyProtection="0"/>
    <xf numFmtId="0" fontId="11" fillId="29"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30" borderId="4" applyNumberFormat="0" applyAlignment="0" applyProtection="0"/>
    <xf numFmtId="0" fontId="16" fillId="0" borderId="6" applyNumberFormat="0" applyFill="0" applyAlignment="0" applyProtection="0"/>
    <xf numFmtId="0" fontId="5" fillId="31" borderId="8" applyNumberFormat="0" applyFont="0" applyAlignment="0" applyProtection="0"/>
    <xf numFmtId="0" fontId="17" fillId="27"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43"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20" fillId="0" borderId="0"/>
    <xf numFmtId="0" fontId="21" fillId="0" borderId="0"/>
    <xf numFmtId="0" fontId="20" fillId="0" borderId="0"/>
    <xf numFmtId="0" fontId="5" fillId="0" borderId="0"/>
    <xf numFmtId="0" fontId="3" fillId="0" borderId="0"/>
    <xf numFmtId="44" fontId="20" fillId="0" borderId="0" applyFont="0" applyFill="0" applyBorder="0" applyAlignment="0" applyProtection="0"/>
    <xf numFmtId="0" fontId="20" fillId="0" borderId="0"/>
    <xf numFmtId="0" fontId="4" fillId="0" borderId="0"/>
    <xf numFmtId="0" fontId="5" fillId="0" borderId="0"/>
    <xf numFmtId="0" fontId="20" fillId="0" borderId="0"/>
    <xf numFmtId="43" fontId="20" fillId="0" borderId="0" applyFont="0" applyFill="0" applyBorder="0" applyAlignment="0" applyProtection="0"/>
    <xf numFmtId="0" fontId="4" fillId="0" borderId="0"/>
    <xf numFmtId="0" fontId="20" fillId="0" borderId="0"/>
    <xf numFmtId="0" fontId="24" fillId="0" borderId="0"/>
    <xf numFmtId="0" fontId="20" fillId="0" borderId="0"/>
    <xf numFmtId="0" fontId="5" fillId="0" borderId="0"/>
    <xf numFmtId="0" fontId="20" fillId="0" borderId="0"/>
    <xf numFmtId="0" fontId="4" fillId="0" borderId="0"/>
    <xf numFmtId="0" fontId="20" fillId="0" borderId="0"/>
    <xf numFmtId="43" fontId="4" fillId="0" borderId="0" applyFont="0" applyFill="0" applyBorder="0" applyAlignment="0" applyProtection="0"/>
    <xf numFmtId="0" fontId="20" fillId="0" borderId="0"/>
    <xf numFmtId="0" fontId="4" fillId="0" borderId="0"/>
    <xf numFmtId="0" fontId="5"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2" fillId="0" borderId="0"/>
    <xf numFmtId="0" fontId="1" fillId="0" borderId="0"/>
    <xf numFmtId="0" fontId="1" fillId="0" borderId="0"/>
    <xf numFmtId="44" fontId="29" fillId="0" borderId="0" applyFont="0" applyFill="0" applyBorder="0" applyAlignment="0" applyProtection="0"/>
  </cellStyleXfs>
  <cellXfs count="91">
    <xf numFmtId="0" fontId="0" fillId="0" borderId="0" xfId="0"/>
    <xf numFmtId="0" fontId="22" fillId="0" borderId="0" xfId="176" applyFont="1" applyAlignment="1">
      <alignment vertical="top"/>
    </xf>
    <xf numFmtId="164" fontId="22" fillId="0" borderId="0" xfId="176" applyNumberFormat="1" applyFont="1" applyAlignment="1">
      <alignment vertical="top"/>
    </xf>
    <xf numFmtId="0" fontId="23" fillId="0" borderId="0" xfId="176" applyFont="1" applyAlignment="1">
      <alignment vertical="top"/>
    </xf>
    <xf numFmtId="164" fontId="23" fillId="33" borderId="10" xfId="176" applyNumberFormat="1" applyFont="1" applyFill="1" applyBorder="1" applyAlignment="1">
      <alignment vertical="top"/>
    </xf>
    <xf numFmtId="0" fontId="23" fillId="0" borderId="10" xfId="176" applyFont="1" applyBorder="1" applyAlignment="1">
      <alignment vertical="top"/>
    </xf>
    <xf numFmtId="164" fontId="23" fillId="0" borderId="10" xfId="176" applyNumberFormat="1" applyFont="1" applyBorder="1" applyAlignment="1">
      <alignment vertical="top"/>
    </xf>
    <xf numFmtId="164" fontId="22" fillId="0" borderId="10" xfId="176" applyNumberFormat="1" applyFont="1" applyBorder="1" applyAlignment="1">
      <alignment vertical="top"/>
    </xf>
    <xf numFmtId="0" fontId="23" fillId="33" borderId="10" xfId="176" applyFont="1" applyFill="1" applyBorder="1" applyAlignment="1">
      <alignment horizontal="center" vertical="top"/>
    </xf>
    <xf numFmtId="0" fontId="23" fillId="0" borderId="10" xfId="176" applyFont="1" applyFill="1" applyBorder="1" applyAlignment="1">
      <alignment horizontal="center" vertical="top"/>
    </xf>
    <xf numFmtId="0" fontId="22" fillId="0" borderId="0" xfId="176" applyFont="1" applyAlignment="1">
      <alignment horizontal="center" vertical="top"/>
    </xf>
    <xf numFmtId="164" fontId="22" fillId="0" borderId="0" xfId="176" applyNumberFormat="1" applyFont="1" applyAlignment="1">
      <alignment horizontal="center" vertical="top"/>
    </xf>
    <xf numFmtId="0" fontId="22" fillId="0" borderId="0" xfId="176" applyFont="1" applyBorder="1" applyAlignment="1">
      <alignment horizontal="center" vertical="top"/>
    </xf>
    <xf numFmtId="0" fontId="22" fillId="0" borderId="0" xfId="176" applyFont="1" applyFill="1" applyBorder="1" applyAlignment="1">
      <alignment horizontal="justify" vertical="top"/>
    </xf>
    <xf numFmtId="164" fontId="22" fillId="0" borderId="0" xfId="176" applyNumberFormat="1" applyFont="1" applyBorder="1" applyAlignment="1">
      <alignment horizontal="center" vertical="top"/>
    </xf>
    <xf numFmtId="164" fontId="22" fillId="0" borderId="0" xfId="176" applyNumberFormat="1" applyFont="1" applyBorder="1" applyAlignment="1">
      <alignment vertical="top"/>
    </xf>
    <xf numFmtId="0" fontId="23" fillId="0" borderId="0" xfId="176" applyFont="1" applyBorder="1" applyAlignment="1">
      <alignment horizontal="center" vertical="top"/>
    </xf>
    <xf numFmtId="164" fontId="23" fillId="0" borderId="0" xfId="176" applyNumberFormat="1" applyFont="1" applyBorder="1" applyAlignment="1">
      <alignment horizontal="center" vertical="top"/>
    </xf>
    <xf numFmtId="164" fontId="22" fillId="0" borderId="10" xfId="176" applyNumberFormat="1" applyFont="1" applyFill="1" applyBorder="1" applyAlignment="1">
      <alignment vertical="top"/>
    </xf>
    <xf numFmtId="164" fontId="23" fillId="33" borderId="10" xfId="176" applyNumberFormat="1" applyFont="1" applyFill="1" applyBorder="1" applyAlignment="1">
      <alignment horizontal="center" vertical="top"/>
    </xf>
    <xf numFmtId="164" fontId="22" fillId="0" borderId="0" xfId="176" applyNumberFormat="1" applyFont="1" applyBorder="1" applyAlignment="1">
      <alignment horizontal="right" vertical="top"/>
    </xf>
    <xf numFmtId="164" fontId="23" fillId="0" borderId="0" xfId="176" applyNumberFormat="1" applyFont="1" applyBorder="1" applyAlignment="1">
      <alignment horizontal="right" vertical="top"/>
    </xf>
    <xf numFmtId="164" fontId="22" fillId="0" borderId="0" xfId="176" applyNumberFormat="1" applyFont="1" applyAlignment="1">
      <alignment horizontal="right" vertical="top"/>
    </xf>
    <xf numFmtId="164" fontId="22" fillId="0" borderId="10" xfId="176" applyNumberFormat="1" applyFont="1" applyFill="1" applyBorder="1" applyAlignment="1">
      <alignment horizontal="center" vertical="top"/>
    </xf>
    <xf numFmtId="164" fontId="22" fillId="0" borderId="10" xfId="176" applyNumberFormat="1" applyFont="1" applyBorder="1" applyAlignment="1">
      <alignment horizontal="center" vertical="top"/>
    </xf>
    <xf numFmtId="0" fontId="22" fillId="0" borderId="10" xfId="176" quotePrefix="1" applyFont="1" applyFill="1" applyBorder="1" applyAlignment="1">
      <alignment horizontal="center" vertical="top"/>
    </xf>
    <xf numFmtId="0" fontId="23" fillId="0" borderId="10" xfId="176" applyFont="1" applyBorder="1" applyAlignment="1">
      <alignment horizontal="center" vertical="top"/>
    </xf>
    <xf numFmtId="164" fontId="23" fillId="0" borderId="10" xfId="176" applyNumberFormat="1" applyFont="1" applyBorder="1" applyAlignment="1">
      <alignment horizontal="center" vertical="top"/>
    </xf>
    <xf numFmtId="164" fontId="23" fillId="0" borderId="0" xfId="176" applyNumberFormat="1" applyFont="1" applyBorder="1" applyAlignment="1">
      <alignment vertical="top"/>
    </xf>
    <xf numFmtId="2" fontId="22" fillId="0" borderId="10" xfId="176" applyNumberFormat="1" applyFont="1" applyFill="1" applyBorder="1" applyAlignment="1">
      <alignment horizontal="center" vertical="top"/>
    </xf>
    <xf numFmtId="0" fontId="23" fillId="0" borderId="0" xfId="176" applyFont="1" applyFill="1" applyBorder="1" applyAlignment="1">
      <alignment horizontal="justify" vertical="top"/>
    </xf>
    <xf numFmtId="0" fontId="22" fillId="0" borderId="0" xfId="176" applyFont="1" applyAlignment="1">
      <alignment horizontal="justify" vertical="top"/>
    </xf>
    <xf numFmtId="0" fontId="22" fillId="0" borderId="0" xfId="176" applyFont="1" applyFill="1" applyAlignment="1">
      <alignment horizontal="justify" vertical="top"/>
    </xf>
    <xf numFmtId="0" fontId="22" fillId="0" borderId="10" xfId="176" applyFont="1" applyFill="1" applyBorder="1" applyAlignment="1">
      <alignment horizontal="center" vertical="top"/>
    </xf>
    <xf numFmtId="49" fontId="26" fillId="0" borderId="10" xfId="0" applyNumberFormat="1" applyFont="1" applyFill="1" applyBorder="1" applyAlignment="1">
      <alignment horizontal="center" vertical="top"/>
    </xf>
    <xf numFmtId="49" fontId="27" fillId="0" borderId="10" xfId="206" applyNumberFormat="1" applyFont="1" applyFill="1" applyBorder="1" applyAlignment="1">
      <alignment horizontal="center" vertical="top"/>
    </xf>
    <xf numFmtId="2" fontId="27" fillId="0" borderId="10" xfId="205" applyNumberFormat="1" applyFont="1" applyFill="1" applyBorder="1" applyAlignment="1">
      <alignment horizontal="center" vertical="top"/>
    </xf>
    <xf numFmtId="2" fontId="22" fillId="0" borderId="10" xfId="0" quotePrefix="1" applyNumberFormat="1" applyFont="1" applyFill="1" applyBorder="1" applyAlignment="1" applyProtection="1">
      <alignment horizontal="center" vertical="top"/>
    </xf>
    <xf numFmtId="2" fontId="22" fillId="0" borderId="10" xfId="176" quotePrefix="1" applyNumberFormat="1" applyFont="1" applyFill="1" applyBorder="1" applyAlignment="1">
      <alignment horizontal="center" vertical="top"/>
    </xf>
    <xf numFmtId="164" fontId="23" fillId="32" borderId="9" xfId="176" applyNumberFormat="1" applyFont="1" applyFill="1" applyBorder="1" applyAlignment="1">
      <alignment horizontal="center" vertical="top"/>
    </xf>
    <xf numFmtId="0" fontId="23" fillId="33" borderId="10" xfId="176" applyFont="1" applyFill="1" applyBorder="1" applyAlignment="1">
      <alignment vertical="top"/>
    </xf>
    <xf numFmtId="0" fontId="28" fillId="0" borderId="10" xfId="176" applyFont="1" applyFill="1" applyBorder="1" applyAlignment="1">
      <alignment horizontal="center" vertical="top"/>
    </xf>
    <xf numFmtId="0" fontId="22" fillId="0" borderId="10" xfId="0" applyNumberFormat="1" applyFont="1" applyFill="1" applyBorder="1" applyAlignment="1">
      <alignment horizontal="center" vertical="top" wrapText="1"/>
    </xf>
    <xf numFmtId="0" fontId="22" fillId="0" borderId="10" xfId="0" applyNumberFormat="1" applyFont="1" applyFill="1" applyBorder="1" applyAlignment="1" applyProtection="1">
      <alignment horizontal="center" vertical="top"/>
    </xf>
    <xf numFmtId="0" fontId="23" fillId="33" borderId="11" xfId="176" applyFont="1" applyFill="1" applyBorder="1" applyAlignment="1">
      <alignment horizontal="center" vertical="top"/>
    </xf>
    <xf numFmtId="0" fontId="23" fillId="33" borderId="11" xfId="176" applyFont="1" applyFill="1" applyBorder="1" applyAlignment="1">
      <alignment horizontal="justify" vertical="top"/>
    </xf>
    <xf numFmtId="0" fontId="25" fillId="33" borderId="11" xfId="0" applyFont="1" applyFill="1" applyBorder="1" applyAlignment="1">
      <alignment horizontal="center" vertical="top"/>
    </xf>
    <xf numFmtId="164" fontId="23" fillId="33" borderId="11" xfId="176" applyNumberFormat="1" applyFont="1" applyFill="1" applyBorder="1" applyAlignment="1">
      <alignment vertical="top"/>
    </xf>
    <xf numFmtId="164" fontId="23" fillId="33" borderId="11" xfId="176" applyNumberFormat="1" applyFont="1" applyFill="1" applyBorder="1" applyAlignment="1">
      <alignment horizontal="right" vertical="top"/>
    </xf>
    <xf numFmtId="164" fontId="23" fillId="32" borderId="9" xfId="176" applyNumberFormat="1" applyFont="1" applyFill="1" applyBorder="1" applyAlignment="1">
      <alignment horizontal="center" vertical="center"/>
    </xf>
    <xf numFmtId="0" fontId="22" fillId="0" borderId="10" xfId="176" applyFont="1" applyFill="1" applyBorder="1" applyAlignment="1">
      <alignment vertical="top" wrapText="1"/>
    </xf>
    <xf numFmtId="0" fontId="23" fillId="33" borderId="10" xfId="176" applyFont="1" applyFill="1" applyBorder="1" applyAlignment="1">
      <alignment vertical="top" wrapText="1"/>
    </xf>
    <xf numFmtId="0" fontId="23" fillId="0" borderId="10" xfId="176" applyFont="1" applyFill="1" applyBorder="1" applyAlignment="1">
      <alignment vertical="top" wrapText="1"/>
    </xf>
    <xf numFmtId="44" fontId="22" fillId="0" borderId="0" xfId="208" applyFont="1" applyAlignment="1">
      <alignment vertical="top"/>
    </xf>
    <xf numFmtId="44" fontId="23" fillId="0" borderId="0" xfId="208" applyFont="1" applyAlignment="1">
      <alignment vertical="top"/>
    </xf>
    <xf numFmtId="165" fontId="22" fillId="0" borderId="10" xfId="176" applyNumberFormat="1" applyFont="1" applyFill="1" applyBorder="1" applyAlignment="1">
      <alignment horizontal="right" vertical="top"/>
    </xf>
    <xf numFmtId="165" fontId="22" fillId="0" borderId="10" xfId="176" applyNumberFormat="1" applyFont="1" applyFill="1" applyBorder="1" applyAlignment="1">
      <alignment vertical="top"/>
    </xf>
    <xf numFmtId="165" fontId="22" fillId="0" borderId="10" xfId="176" applyNumberFormat="1" applyFont="1" applyBorder="1" applyAlignment="1">
      <alignment vertical="top"/>
    </xf>
    <xf numFmtId="165" fontId="22" fillId="0" borderId="10" xfId="176" applyNumberFormat="1" applyFont="1" applyBorder="1" applyAlignment="1">
      <alignment horizontal="right" vertical="top"/>
    </xf>
    <xf numFmtId="165" fontId="23" fillId="33" borderId="10" xfId="176" applyNumberFormat="1" applyFont="1" applyFill="1" applyBorder="1" applyAlignment="1">
      <alignment horizontal="right" vertical="top"/>
    </xf>
    <xf numFmtId="165" fontId="23" fillId="33" borderId="10" xfId="176" applyNumberFormat="1" applyFont="1" applyFill="1" applyBorder="1" applyAlignment="1">
      <alignment vertical="top"/>
    </xf>
    <xf numFmtId="165" fontId="23" fillId="0" borderId="10" xfId="176" applyNumberFormat="1" applyFont="1" applyBorder="1" applyAlignment="1">
      <alignment horizontal="right" vertical="top"/>
    </xf>
    <xf numFmtId="165" fontId="23" fillId="0" borderId="10" xfId="176" applyNumberFormat="1" applyFont="1" applyBorder="1" applyAlignment="1">
      <alignment vertical="top"/>
    </xf>
    <xf numFmtId="165" fontId="22" fillId="33" borderId="10" xfId="176" applyNumberFormat="1" applyFont="1" applyFill="1" applyBorder="1" applyAlignment="1">
      <alignment vertical="top"/>
    </xf>
    <xf numFmtId="164" fontId="22" fillId="0" borderId="10" xfId="176" applyNumberFormat="1" applyFont="1" applyFill="1" applyBorder="1" applyAlignment="1">
      <alignment horizontal="right" vertical="top"/>
    </xf>
    <xf numFmtId="2" fontId="22" fillId="0" borderId="10" xfId="176" applyNumberFormat="1" applyFont="1" applyFill="1" applyBorder="1" applyAlignment="1">
      <alignment vertical="top" wrapText="1"/>
    </xf>
    <xf numFmtId="0" fontId="26" fillId="0" borderId="10" xfId="0" applyFont="1" applyFill="1" applyBorder="1" applyAlignment="1">
      <alignment vertical="top" wrapText="1"/>
    </xf>
    <xf numFmtId="0" fontId="26" fillId="0" borderId="10" xfId="0" applyFont="1" applyFill="1" applyBorder="1" applyAlignment="1">
      <alignment horizontal="center" vertical="top" wrapText="1"/>
    </xf>
    <xf numFmtId="164" fontId="26" fillId="0" borderId="10" xfId="0" applyNumberFormat="1" applyFont="1" applyFill="1" applyBorder="1" applyAlignment="1">
      <alignment horizontal="right" vertical="top" wrapText="1"/>
    </xf>
    <xf numFmtId="0" fontId="26" fillId="0" borderId="0" xfId="0" applyFont="1" applyFill="1" applyAlignment="1">
      <alignment vertical="top" wrapText="1"/>
    </xf>
    <xf numFmtId="164" fontId="23" fillId="0" borderId="10" xfId="176" applyNumberFormat="1" applyFont="1" applyFill="1" applyBorder="1" applyAlignment="1">
      <alignment horizontal="center" vertical="top"/>
    </xf>
    <xf numFmtId="164" fontId="23" fillId="0" borderId="10" xfId="176" applyNumberFormat="1" applyFont="1" applyFill="1" applyBorder="1" applyAlignment="1">
      <alignment vertical="top"/>
    </xf>
    <xf numFmtId="165" fontId="23" fillId="0" borderId="10" xfId="176" applyNumberFormat="1" applyFont="1" applyFill="1" applyBorder="1" applyAlignment="1">
      <alignment horizontal="right" vertical="top"/>
    </xf>
    <xf numFmtId="0" fontId="30" fillId="34" borderId="0" xfId="0" applyFont="1" applyFill="1"/>
    <xf numFmtId="44" fontId="22" fillId="0" borderId="0" xfId="208" applyFont="1" applyBorder="1" applyAlignment="1">
      <alignment vertical="top"/>
    </xf>
    <xf numFmtId="0" fontId="22" fillId="0" borderId="0" xfId="176" applyFont="1" applyBorder="1" applyAlignment="1">
      <alignment vertical="top"/>
    </xf>
    <xf numFmtId="0" fontId="32" fillId="34" borderId="0" xfId="0" applyFont="1" applyFill="1" applyAlignment="1">
      <alignment horizontal="centerContinuous"/>
    </xf>
    <xf numFmtId="0" fontId="34" fillId="34" borderId="0" xfId="0" applyFont="1" applyFill="1" applyAlignment="1">
      <alignment horizontal="centerContinuous"/>
    </xf>
    <xf numFmtId="0" fontId="35" fillId="34" borderId="0" xfId="0" applyFont="1" applyFill="1"/>
    <xf numFmtId="0" fontId="30" fillId="34" borderId="0" xfId="0" applyFont="1" applyFill="1" applyAlignment="1">
      <alignment horizontal="right"/>
    </xf>
    <xf numFmtId="166" fontId="36" fillId="34" borderId="0" xfId="0" applyNumberFormat="1" applyFont="1" applyFill="1" applyAlignment="1">
      <alignment horizontal="centerContinuous"/>
    </xf>
    <xf numFmtId="0" fontId="32" fillId="34" borderId="0" xfId="0" applyFont="1" applyFill="1"/>
    <xf numFmtId="0" fontId="32" fillId="34" borderId="0" xfId="0" applyFont="1" applyFill="1" applyAlignment="1">
      <alignment horizontal="right" wrapText="1"/>
    </xf>
    <xf numFmtId="0" fontId="22" fillId="0" borderId="0" xfId="176" applyFont="1" applyFill="1" applyAlignment="1">
      <alignment vertical="top"/>
    </xf>
    <xf numFmtId="1" fontId="22" fillId="0" borderId="10" xfId="176" quotePrefix="1" applyNumberFormat="1" applyFont="1" applyFill="1" applyBorder="1" applyAlignment="1">
      <alignment horizontal="center" vertical="top"/>
    </xf>
    <xf numFmtId="0" fontId="31" fillId="34" borderId="0" xfId="0" applyFont="1" applyFill="1" applyAlignment="1">
      <alignment horizontal="center" vertical="center"/>
    </xf>
    <xf numFmtId="0" fontId="33" fillId="34" borderId="0" xfId="0" applyFont="1" applyFill="1" applyAlignment="1">
      <alignment horizontal="center"/>
    </xf>
    <xf numFmtId="164" fontId="23" fillId="32" borderId="9" xfId="176" applyNumberFormat="1" applyFont="1" applyFill="1" applyBorder="1" applyAlignment="1">
      <alignment horizontal="center" vertical="center"/>
    </xf>
    <xf numFmtId="164" fontId="23" fillId="32" borderId="9" xfId="176" applyNumberFormat="1" applyFont="1" applyFill="1" applyBorder="1" applyAlignment="1">
      <alignment horizontal="center" vertical="top"/>
    </xf>
    <xf numFmtId="0" fontId="23" fillId="32" borderId="9" xfId="176" applyFont="1" applyFill="1" applyBorder="1" applyAlignment="1">
      <alignment horizontal="center" vertical="center"/>
    </xf>
    <xf numFmtId="0" fontId="23" fillId="32" borderId="9" xfId="176" applyFont="1" applyFill="1" applyBorder="1" applyAlignment="1">
      <alignment horizontal="center" vertical="center" wrapText="1"/>
    </xf>
  </cellXfs>
  <cellStyles count="209">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3"/>
    <cellStyle name="Millares 2 3 2" xfId="203"/>
    <cellStyle name="Millares 2 4" xfId="201"/>
    <cellStyle name="Moneda" xfId="208" builtinId="4"/>
    <cellStyle name="Moneda 2" xfId="179"/>
    <cellStyle name="Normal" xfId="0" builtinId="0"/>
    <cellStyle name="Normal 10" xfId="181"/>
    <cellStyle name="Normal 10 2" xfId="197"/>
    <cellStyle name="Normal 10 2 2" xfId="204"/>
    <cellStyle name="Normal 10 3" xfId="195"/>
    <cellStyle name="Normal 11" xfId="178"/>
    <cellStyle name="Normal 11 2" xfId="206"/>
    <cellStyle name="Normal 11 3" xfId="207"/>
    <cellStyle name="Normal 12" xfId="205"/>
    <cellStyle name="Normal 2" xfId="1"/>
    <cellStyle name="Normal 2 2" xfId="2"/>
    <cellStyle name="Normal 2 2 2" xfId="188"/>
    <cellStyle name="Normal 2 2 3" xfId="199"/>
    <cellStyle name="Normal 2 3" xfId="176"/>
    <cellStyle name="Normal 2 4" xfId="198"/>
    <cellStyle name="Normal 3" xfId="174"/>
    <cellStyle name="Normal 3 2" xfId="177"/>
    <cellStyle name="Normal 3 3" xfId="192"/>
    <cellStyle name="Normal 4" xfId="175"/>
    <cellStyle name="Normal 4 2" xfId="185"/>
    <cellStyle name="Normal 4 2 2" xfId="202"/>
    <cellStyle name="Normal 4 3" xfId="194"/>
    <cellStyle name="Normal 4 4" xfId="180"/>
    <cellStyle name="Normal 5" xfId="183"/>
    <cellStyle name="Normal 6" xfId="186"/>
    <cellStyle name="Normal 7" xfId="187"/>
    <cellStyle name="Normal 8" xfId="182"/>
    <cellStyle name="Normal 9" xfId="189"/>
    <cellStyle name="Normal 9 2" xfId="196"/>
    <cellStyle name="Normal 9 3" xfId="191"/>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200"/>
    <cellStyle name="Porcentual_$634257684359464912" xfId="190"/>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634998</xdr:colOff>
      <xdr:row>4</xdr:row>
      <xdr:rowOff>140849</xdr:rowOff>
    </xdr:from>
    <xdr:to>
      <xdr:col>7</xdr:col>
      <xdr:colOff>1453856</xdr:colOff>
      <xdr:row>14</xdr:row>
      <xdr:rowOff>29193</xdr:rowOff>
    </xdr:to>
    <xdr:sp macro="" textlink="">
      <xdr:nvSpPr>
        <xdr:cNvPr id="2" name="Text Box 21"/>
        <xdr:cNvSpPr txBox="1">
          <a:spLocks noChangeArrowheads="1"/>
        </xdr:cNvSpPr>
      </xdr:nvSpPr>
      <xdr:spPr bwMode="auto">
        <a:xfrm flipV="1">
          <a:off x="1257298" y="1106049"/>
          <a:ext cx="9746958" cy="1174507"/>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0" i="0">
              <a:effectLst/>
              <a:latin typeface="+mn-lt"/>
              <a:ea typeface="+mn-ea"/>
              <a:cs typeface="+mn-cs"/>
            </a:rPr>
            <a:t>“Construcción de zapatas, pilas, columnas y cabezales y demás obras inmersas, así como los movimientos de tierra necesarios para la conclusión de las secciones 2, 4, 5 y 7, del Viaducto Elevado (Tramo III) Observatorio – Santa Fe – Túnel, los cuales forman parte del proyecto integral de transporte de pasajeros “Tren Interurbano México – Toluca”.</a:t>
          </a:r>
          <a:endParaRPr lang="es-MX">
            <a:solidFill>
              <a:srgbClr val="FF0000"/>
            </a:solidFill>
            <a:effectLst/>
          </a:endParaRPr>
        </a:p>
      </xdr:txBody>
    </xdr:sp>
    <xdr:clientData/>
  </xdr:twoCellAnchor>
  <xdr:twoCellAnchor editAs="oneCell">
    <xdr:from>
      <xdr:col>0</xdr:col>
      <xdr:colOff>203970</xdr:colOff>
      <xdr:row>0</xdr:row>
      <xdr:rowOff>76970</xdr:rowOff>
    </xdr:from>
    <xdr:to>
      <xdr:col>2</xdr:col>
      <xdr:colOff>789901</xdr:colOff>
      <xdr:row>4</xdr:row>
      <xdr:rowOff>77600</xdr:rowOff>
    </xdr:to>
    <xdr:pic>
      <xdr:nvPicPr>
        <xdr:cNvPr id="3"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203970" y="76970"/>
          <a:ext cx="1306560" cy="75108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369"/>
  <sheetViews>
    <sheetView showZeros="0" tabSelected="1" zoomScale="120" zoomScaleNormal="120" zoomScaleSheetLayoutView="85" zoomScalePageLayoutView="132" workbookViewId="0">
      <selection activeCell="I10" sqref="I10"/>
    </sheetView>
  </sheetViews>
  <sheetFormatPr baseColWidth="10" defaultColWidth="11.42578125" defaultRowHeight="11.25" x14ac:dyDescent="0.2"/>
  <cols>
    <col min="1" max="1" width="3.7109375" style="1" customWidth="1"/>
    <col min="2" max="2" width="5.85546875" style="10" bestFit="1" customWidth="1"/>
    <col min="3" max="3" width="19.140625" style="10" bestFit="1" customWidth="1"/>
    <col min="4" max="4" width="70.7109375" style="32" customWidth="1"/>
    <col min="5" max="5" width="8.28515625" style="11" bestFit="1" customWidth="1"/>
    <col min="6" max="6" width="10" style="2" bestFit="1" customWidth="1"/>
    <col min="7" max="7" width="9" style="22" bestFit="1" customWidth="1"/>
    <col min="8" max="8" width="25.7109375" style="2" customWidth="1"/>
    <col min="9" max="9" width="15.85546875" style="2" customWidth="1"/>
    <col min="10" max="10" width="18" style="53" customWidth="1"/>
    <col min="11" max="16384" width="11.42578125" style="1"/>
  </cols>
  <sheetData>
    <row r="1" spans="2:12" ht="20.25" x14ac:dyDescent="0.2">
      <c r="B1" s="73"/>
      <c r="C1" s="85" t="s">
        <v>206</v>
      </c>
      <c r="D1" s="85"/>
      <c r="E1" s="85"/>
      <c r="F1" s="85"/>
      <c r="G1" s="85"/>
      <c r="H1" s="85"/>
      <c r="J1" s="74"/>
      <c r="K1" s="75"/>
      <c r="L1" s="75"/>
    </row>
    <row r="2" spans="2:12" ht="12.75" x14ac:dyDescent="0.2">
      <c r="B2" s="73"/>
      <c r="C2" s="76"/>
      <c r="D2" s="76"/>
      <c r="E2" s="76"/>
      <c r="F2" s="76"/>
      <c r="G2" s="76"/>
      <c r="H2" s="76"/>
      <c r="J2" s="74"/>
      <c r="K2" s="75"/>
      <c r="L2" s="75"/>
    </row>
    <row r="3" spans="2:12" ht="15" x14ac:dyDescent="0.25">
      <c r="B3" s="73"/>
      <c r="C3" s="86" t="s">
        <v>207</v>
      </c>
      <c r="D3" s="86"/>
      <c r="E3" s="86"/>
      <c r="F3" s="86"/>
      <c r="G3" s="86"/>
      <c r="H3" s="86"/>
      <c r="J3" s="74"/>
      <c r="K3" s="75"/>
      <c r="L3" s="75"/>
    </row>
    <row r="4" spans="2:12" ht="12.75" x14ac:dyDescent="0.2">
      <c r="B4" s="73"/>
      <c r="C4" s="76"/>
      <c r="D4" s="77"/>
      <c r="E4" s="76"/>
      <c r="F4" s="76"/>
      <c r="G4" s="76"/>
      <c r="H4" s="76"/>
      <c r="J4" s="74"/>
      <c r="K4" s="75"/>
      <c r="L4" s="75"/>
    </row>
    <row r="5" spans="2:12" ht="12.75" x14ac:dyDescent="0.2">
      <c r="B5" s="73"/>
      <c r="C5" s="76"/>
      <c r="D5" s="77"/>
      <c r="E5" s="76"/>
      <c r="F5" s="76"/>
      <c r="G5" s="76"/>
      <c r="H5" s="76"/>
      <c r="J5" s="74"/>
      <c r="K5" s="75"/>
      <c r="L5" s="75"/>
    </row>
    <row r="6" spans="2:12" ht="12.75" x14ac:dyDescent="0.2">
      <c r="B6" s="73"/>
      <c r="C6" s="76"/>
      <c r="D6" s="77"/>
      <c r="E6" s="76"/>
      <c r="F6" s="76"/>
      <c r="G6" s="76"/>
      <c r="H6" s="76"/>
      <c r="J6" s="74"/>
      <c r="K6" s="75"/>
      <c r="L6" s="75"/>
    </row>
    <row r="7" spans="2:12" ht="12.75" x14ac:dyDescent="0.2">
      <c r="B7" s="73"/>
      <c r="C7" s="76"/>
      <c r="D7" s="77"/>
      <c r="E7" s="76"/>
      <c r="F7" s="76"/>
      <c r="G7" s="76"/>
      <c r="H7" s="76"/>
      <c r="J7" s="74"/>
      <c r="K7" s="75"/>
      <c r="L7" s="75"/>
    </row>
    <row r="8" spans="2:12" ht="32.1" customHeight="1" x14ac:dyDescent="0.2">
      <c r="B8" s="73"/>
      <c r="C8" s="76"/>
      <c r="D8" s="77"/>
      <c r="E8" s="76"/>
      <c r="F8" s="76"/>
      <c r="G8" s="76"/>
      <c r="H8" s="76"/>
      <c r="J8" s="74"/>
      <c r="K8" s="75"/>
      <c r="L8" s="75"/>
    </row>
    <row r="9" spans="2:12" ht="15.75" x14ac:dyDescent="0.25">
      <c r="B9" s="73"/>
      <c r="C9" s="73"/>
      <c r="D9" s="78"/>
      <c r="E9" s="73"/>
      <c r="F9" s="73"/>
      <c r="G9" s="79" t="s">
        <v>208</v>
      </c>
      <c r="H9" s="80"/>
      <c r="J9" s="74"/>
      <c r="K9" s="75"/>
      <c r="L9" s="75"/>
    </row>
    <row r="10" spans="2:12" ht="25.5" x14ac:dyDescent="0.2">
      <c r="B10" s="73"/>
      <c r="C10" s="81" t="s">
        <v>254</v>
      </c>
      <c r="D10" s="73"/>
      <c r="E10" s="73"/>
      <c r="F10" s="73"/>
      <c r="G10" s="73"/>
      <c r="H10" s="82" t="s">
        <v>255</v>
      </c>
      <c r="J10" s="74"/>
      <c r="K10" s="75"/>
      <c r="L10" s="75"/>
    </row>
    <row r="11" spans="2:12" x14ac:dyDescent="0.2">
      <c r="C11" s="83"/>
      <c r="F11" s="22"/>
      <c r="J11" s="74"/>
      <c r="K11" s="75"/>
      <c r="L11" s="75"/>
    </row>
    <row r="13" spans="2:12" x14ac:dyDescent="0.2">
      <c r="B13" s="12"/>
      <c r="C13" s="12" t="s">
        <v>197</v>
      </c>
      <c r="D13" s="13"/>
      <c r="E13" s="14"/>
      <c r="F13" s="15"/>
      <c r="G13" s="20"/>
      <c r="H13" s="15"/>
      <c r="I13" s="15"/>
    </row>
    <row r="14" spans="2:12" x14ac:dyDescent="0.2">
      <c r="B14" s="16"/>
      <c r="C14" s="16"/>
      <c r="D14" s="30"/>
      <c r="E14" s="17"/>
      <c r="F14" s="28"/>
      <c r="G14" s="21"/>
      <c r="H14" s="17"/>
      <c r="I14" s="17"/>
    </row>
    <row r="15" spans="2:12" x14ac:dyDescent="0.2">
      <c r="B15" s="90" t="s">
        <v>28</v>
      </c>
      <c r="C15" s="89" t="s">
        <v>29</v>
      </c>
      <c r="D15" s="89" t="s">
        <v>30</v>
      </c>
      <c r="E15" s="87" t="s">
        <v>31</v>
      </c>
      <c r="F15" s="87" t="s">
        <v>0</v>
      </c>
      <c r="G15" s="88" t="s">
        <v>34</v>
      </c>
      <c r="H15" s="88"/>
      <c r="I15" s="87" t="s">
        <v>1</v>
      </c>
    </row>
    <row r="16" spans="2:12" x14ac:dyDescent="0.2">
      <c r="B16" s="90"/>
      <c r="C16" s="89"/>
      <c r="D16" s="89"/>
      <c r="E16" s="87"/>
      <c r="F16" s="87"/>
      <c r="G16" s="49" t="s">
        <v>32</v>
      </c>
      <c r="H16" s="39" t="s">
        <v>33</v>
      </c>
      <c r="I16" s="87"/>
    </row>
    <row r="17" spans="2:12" s="3" customFormat="1" ht="13.5" x14ac:dyDescent="0.2">
      <c r="B17" s="44">
        <v>1</v>
      </c>
      <c r="C17" s="44"/>
      <c r="D17" s="45" t="s">
        <v>71</v>
      </c>
      <c r="E17" s="46"/>
      <c r="F17" s="47"/>
      <c r="G17" s="48"/>
      <c r="H17" s="47"/>
      <c r="I17" s="47"/>
      <c r="J17" s="54"/>
    </row>
    <row r="18" spans="2:12" s="3" customFormat="1" x14ac:dyDescent="0.2">
      <c r="B18" s="9">
        <v>1.01</v>
      </c>
      <c r="C18" s="9"/>
      <c r="D18" s="52" t="s">
        <v>209</v>
      </c>
      <c r="E18" s="27"/>
      <c r="F18" s="6"/>
      <c r="G18" s="61"/>
      <c r="H18" s="62"/>
      <c r="I18" s="57"/>
      <c r="J18" s="54"/>
    </row>
    <row r="19" spans="2:12" ht="90" x14ac:dyDescent="0.2">
      <c r="B19" s="25" t="s">
        <v>35</v>
      </c>
      <c r="C19" s="33" t="s">
        <v>149</v>
      </c>
      <c r="D19" s="50" t="s">
        <v>37</v>
      </c>
      <c r="E19" s="23" t="s">
        <v>7</v>
      </c>
      <c r="F19" s="18">
        <v>22650</v>
      </c>
      <c r="G19" s="55"/>
      <c r="H19" s="56"/>
      <c r="I19" s="57"/>
    </row>
    <row r="20" spans="2:12" ht="67.5" x14ac:dyDescent="0.2">
      <c r="B20" s="25">
        <v>2</v>
      </c>
      <c r="C20" s="29" t="s">
        <v>150</v>
      </c>
      <c r="D20" s="65" t="s">
        <v>210</v>
      </c>
      <c r="E20" s="29" t="s">
        <v>4</v>
      </c>
      <c r="F20" s="64">
        <v>7000</v>
      </c>
      <c r="G20" s="64"/>
      <c r="H20" s="56"/>
      <c r="I20" s="57"/>
    </row>
    <row r="21" spans="2:12" ht="112.5" x14ac:dyDescent="0.2">
      <c r="B21" s="25">
        <v>3</v>
      </c>
      <c r="C21" s="34" t="s">
        <v>154</v>
      </c>
      <c r="D21" s="50" t="s">
        <v>248</v>
      </c>
      <c r="E21" s="23" t="s">
        <v>8</v>
      </c>
      <c r="F21" s="18">
        <v>3511</v>
      </c>
      <c r="G21" s="55"/>
      <c r="H21" s="57"/>
      <c r="I21" s="57"/>
    </row>
    <row r="22" spans="2:12" ht="69" customHeight="1" x14ac:dyDescent="0.2">
      <c r="B22" s="25">
        <f>+B21+1</f>
        <v>4</v>
      </c>
      <c r="C22" s="29" t="s">
        <v>172</v>
      </c>
      <c r="D22" s="50" t="s">
        <v>250</v>
      </c>
      <c r="E22" s="23" t="s">
        <v>8</v>
      </c>
      <c r="F22" s="18">
        <v>32348</v>
      </c>
      <c r="G22" s="55"/>
      <c r="H22" s="57"/>
      <c r="I22" s="57"/>
    </row>
    <row r="23" spans="2:12" s="3" customFormat="1" x14ac:dyDescent="0.2">
      <c r="B23" s="9">
        <v>1.02</v>
      </c>
      <c r="C23" s="9"/>
      <c r="D23" s="52" t="s">
        <v>226</v>
      </c>
      <c r="E23" s="27"/>
      <c r="F23" s="6"/>
      <c r="G23" s="61"/>
      <c r="H23" s="62"/>
      <c r="I23" s="57"/>
      <c r="J23" s="54"/>
    </row>
    <row r="24" spans="2:12" ht="45" x14ac:dyDescent="0.2">
      <c r="B24" s="25">
        <v>5</v>
      </c>
      <c r="C24" s="33" t="s">
        <v>150</v>
      </c>
      <c r="D24" s="50" t="s">
        <v>9</v>
      </c>
      <c r="E24" s="23" t="s">
        <v>4</v>
      </c>
      <c r="F24" s="18">
        <v>6</v>
      </c>
      <c r="G24" s="55"/>
      <c r="H24" s="57"/>
      <c r="I24" s="57"/>
    </row>
    <row r="25" spans="2:12" ht="22.5" x14ac:dyDescent="0.2">
      <c r="B25" s="25">
        <f t="shared" ref="B25:B58" si="0">+B24+1</f>
        <v>6</v>
      </c>
      <c r="C25" s="33" t="s">
        <v>151</v>
      </c>
      <c r="D25" s="50" t="s">
        <v>72</v>
      </c>
      <c r="E25" s="23" t="s">
        <v>10</v>
      </c>
      <c r="F25" s="18">
        <v>1010</v>
      </c>
      <c r="G25" s="55"/>
      <c r="H25" s="57"/>
      <c r="I25" s="57"/>
    </row>
    <row r="26" spans="2:12" ht="22.5" x14ac:dyDescent="0.2">
      <c r="B26" s="25">
        <f t="shared" si="0"/>
        <v>7</v>
      </c>
      <c r="C26" s="29" t="s">
        <v>150</v>
      </c>
      <c r="D26" s="50" t="s">
        <v>11</v>
      </c>
      <c r="E26" s="23" t="s">
        <v>10</v>
      </c>
      <c r="F26" s="18">
        <v>270</v>
      </c>
      <c r="G26" s="55"/>
      <c r="H26" s="57"/>
      <c r="I26" s="57"/>
    </row>
    <row r="27" spans="2:12" ht="33.75" x14ac:dyDescent="0.2">
      <c r="B27" s="25">
        <f t="shared" si="0"/>
        <v>8</v>
      </c>
      <c r="C27" s="29" t="s">
        <v>150</v>
      </c>
      <c r="D27" s="50" t="s">
        <v>12</v>
      </c>
      <c r="E27" s="23" t="s">
        <v>8</v>
      </c>
      <c r="F27" s="18">
        <v>815</v>
      </c>
      <c r="G27" s="55"/>
      <c r="H27" s="57"/>
      <c r="I27" s="57"/>
    </row>
    <row r="28" spans="2:12" ht="33.75" x14ac:dyDescent="0.2">
      <c r="B28" s="25">
        <f t="shared" si="0"/>
        <v>9</v>
      </c>
      <c r="C28" s="29" t="s">
        <v>150</v>
      </c>
      <c r="D28" s="50" t="s">
        <v>73</v>
      </c>
      <c r="E28" s="23" t="s">
        <v>8</v>
      </c>
      <c r="F28" s="18">
        <v>1</v>
      </c>
      <c r="G28" s="55"/>
      <c r="H28" s="57"/>
      <c r="I28" s="57"/>
    </row>
    <row r="29" spans="2:12" ht="67.5" x14ac:dyDescent="0.2">
      <c r="B29" s="25">
        <f t="shared" si="0"/>
        <v>10</v>
      </c>
      <c r="C29" s="29" t="s">
        <v>152</v>
      </c>
      <c r="D29" s="50" t="s">
        <v>13</v>
      </c>
      <c r="E29" s="23" t="s">
        <v>8</v>
      </c>
      <c r="F29" s="18">
        <v>773.9</v>
      </c>
      <c r="G29" s="55"/>
      <c r="H29" s="57"/>
      <c r="I29" s="57"/>
    </row>
    <row r="30" spans="2:12" ht="90" x14ac:dyDescent="0.2">
      <c r="B30" s="25">
        <f t="shared" si="0"/>
        <v>11</v>
      </c>
      <c r="C30" s="29" t="s">
        <v>153</v>
      </c>
      <c r="D30" s="50" t="s">
        <v>74</v>
      </c>
      <c r="E30" s="23" t="s">
        <v>8</v>
      </c>
      <c r="F30" s="18">
        <v>1953</v>
      </c>
      <c r="G30" s="55"/>
      <c r="H30" s="57"/>
      <c r="I30" s="57"/>
    </row>
    <row r="31" spans="2:12" s="3" customFormat="1" x14ac:dyDescent="0.2">
      <c r="B31" s="9">
        <v>1.03</v>
      </c>
      <c r="C31" s="9"/>
      <c r="D31" s="52" t="s">
        <v>229</v>
      </c>
      <c r="E31" s="27"/>
      <c r="F31" s="6"/>
      <c r="G31" s="61"/>
      <c r="H31" s="62"/>
      <c r="I31" s="57"/>
      <c r="J31" s="54"/>
    </row>
    <row r="32" spans="2:12" ht="33.75" x14ac:dyDescent="0.2">
      <c r="B32" s="84">
        <v>12</v>
      </c>
      <c r="C32" s="29" t="s">
        <v>237</v>
      </c>
      <c r="D32" s="65" t="s">
        <v>238</v>
      </c>
      <c r="E32" s="29" t="s">
        <v>8</v>
      </c>
      <c r="F32" s="64">
        <v>3491.67</v>
      </c>
      <c r="G32" s="64"/>
      <c r="H32" s="64"/>
      <c r="I32" s="64"/>
      <c r="J32" s="74"/>
      <c r="K32" s="75"/>
      <c r="L32" s="75"/>
    </row>
    <row r="33" spans="2:12" ht="33.75" x14ac:dyDescent="0.2">
      <c r="B33" s="84">
        <v>13</v>
      </c>
      <c r="C33" s="29" t="s">
        <v>253</v>
      </c>
      <c r="D33" s="65" t="s">
        <v>245</v>
      </c>
      <c r="E33" s="29" t="s">
        <v>8</v>
      </c>
      <c r="F33" s="64">
        <v>2091</v>
      </c>
      <c r="G33" s="64"/>
      <c r="H33" s="64"/>
      <c r="I33" s="64"/>
      <c r="J33" s="74"/>
      <c r="K33" s="75"/>
      <c r="L33" s="75"/>
    </row>
    <row r="34" spans="2:12" ht="33.75" x14ac:dyDescent="0.2">
      <c r="B34" s="25">
        <v>14</v>
      </c>
      <c r="C34" s="29" t="s">
        <v>155</v>
      </c>
      <c r="D34" s="50" t="s">
        <v>233</v>
      </c>
      <c r="E34" s="23" t="s">
        <v>8</v>
      </c>
      <c r="F34" s="18">
        <v>3083</v>
      </c>
      <c r="G34" s="55"/>
      <c r="H34" s="57"/>
      <c r="I34" s="57"/>
    </row>
    <row r="35" spans="2:12" ht="33.75" x14ac:dyDescent="0.2">
      <c r="B35" s="25">
        <f t="shared" si="0"/>
        <v>15</v>
      </c>
      <c r="C35" s="29" t="s">
        <v>156</v>
      </c>
      <c r="D35" s="50" t="s">
        <v>234</v>
      </c>
      <c r="E35" s="23" t="s">
        <v>8</v>
      </c>
      <c r="F35" s="18">
        <v>3295</v>
      </c>
      <c r="G35" s="55"/>
      <c r="H35" s="57"/>
      <c r="I35" s="57"/>
    </row>
    <row r="36" spans="2:12" ht="56.25" x14ac:dyDescent="0.2">
      <c r="B36" s="25">
        <v>16</v>
      </c>
      <c r="C36" s="29" t="s">
        <v>163</v>
      </c>
      <c r="D36" s="50" t="s">
        <v>86</v>
      </c>
      <c r="E36" s="23" t="s">
        <v>7</v>
      </c>
      <c r="F36" s="18">
        <v>11745</v>
      </c>
      <c r="G36" s="55"/>
      <c r="H36" s="57"/>
      <c r="I36" s="57"/>
    </row>
    <row r="37" spans="2:12" ht="67.5" x14ac:dyDescent="0.2">
      <c r="B37" s="25">
        <v>17</v>
      </c>
      <c r="C37" s="29" t="s">
        <v>186</v>
      </c>
      <c r="D37" s="50" t="s">
        <v>124</v>
      </c>
      <c r="E37" s="24" t="s">
        <v>2</v>
      </c>
      <c r="F37" s="18">
        <v>11745</v>
      </c>
      <c r="G37" s="58"/>
      <c r="H37" s="57"/>
      <c r="I37" s="57"/>
    </row>
    <row r="38" spans="2:12" ht="78.75" x14ac:dyDescent="0.2">
      <c r="B38" s="25">
        <v>18</v>
      </c>
      <c r="C38" s="29" t="s">
        <v>162</v>
      </c>
      <c r="D38" s="50" t="s">
        <v>85</v>
      </c>
      <c r="E38" s="23" t="s">
        <v>8</v>
      </c>
      <c r="F38" s="18">
        <v>3068</v>
      </c>
      <c r="G38" s="55"/>
      <c r="H38" s="57"/>
      <c r="I38" s="57"/>
    </row>
    <row r="39" spans="2:12" s="3" customFormat="1" x14ac:dyDescent="0.2">
      <c r="B39" s="9">
        <v>1.04</v>
      </c>
      <c r="C39" s="9"/>
      <c r="D39" s="52" t="s">
        <v>27</v>
      </c>
      <c r="E39" s="27"/>
      <c r="F39" s="6"/>
      <c r="G39" s="61"/>
      <c r="H39" s="62"/>
      <c r="I39" s="57"/>
      <c r="J39" s="54"/>
    </row>
    <row r="40" spans="2:12" ht="56.25" x14ac:dyDescent="0.2">
      <c r="B40" s="25">
        <v>19</v>
      </c>
      <c r="C40" s="29" t="s">
        <v>185</v>
      </c>
      <c r="D40" s="50" t="s">
        <v>75</v>
      </c>
      <c r="E40" s="23" t="s">
        <v>8</v>
      </c>
      <c r="F40" s="18">
        <v>535.15</v>
      </c>
      <c r="G40" s="55"/>
      <c r="H40" s="57"/>
      <c r="I40" s="57"/>
    </row>
    <row r="41" spans="2:12" ht="22.5" x14ac:dyDescent="0.2">
      <c r="B41" s="25">
        <f t="shared" si="0"/>
        <v>20</v>
      </c>
      <c r="C41" s="42" t="s">
        <v>157</v>
      </c>
      <c r="D41" s="50" t="s">
        <v>76</v>
      </c>
      <c r="E41" s="23" t="s">
        <v>10</v>
      </c>
      <c r="F41" s="18">
        <v>15</v>
      </c>
      <c r="G41" s="55"/>
      <c r="H41" s="57"/>
      <c r="I41" s="57"/>
    </row>
    <row r="42" spans="2:12" s="3" customFormat="1" x14ac:dyDescent="0.2">
      <c r="B42" s="9">
        <v>1.05</v>
      </c>
      <c r="C42" s="9"/>
      <c r="D42" s="52" t="s">
        <v>227</v>
      </c>
      <c r="E42" s="27"/>
      <c r="F42" s="6"/>
      <c r="G42" s="61"/>
      <c r="H42" s="62"/>
      <c r="I42" s="57"/>
      <c r="J42" s="54"/>
    </row>
    <row r="43" spans="2:12" ht="22.5" x14ac:dyDescent="0.2">
      <c r="B43" s="25">
        <f>+B41+1</f>
        <v>21</v>
      </c>
      <c r="C43" s="36" t="s">
        <v>158</v>
      </c>
      <c r="D43" s="50" t="s">
        <v>77</v>
      </c>
      <c r="E43" s="23" t="s">
        <v>10</v>
      </c>
      <c r="F43" s="18">
        <v>2015</v>
      </c>
      <c r="G43" s="55"/>
      <c r="H43" s="57"/>
      <c r="I43" s="57"/>
    </row>
    <row r="44" spans="2:12" ht="22.5" x14ac:dyDescent="0.2">
      <c r="B44" s="25">
        <f t="shared" si="0"/>
        <v>22</v>
      </c>
      <c r="C44" s="36" t="s">
        <v>158</v>
      </c>
      <c r="D44" s="50" t="s">
        <v>78</v>
      </c>
      <c r="E44" s="23" t="s">
        <v>10</v>
      </c>
      <c r="F44" s="18">
        <v>2015</v>
      </c>
      <c r="G44" s="55"/>
      <c r="H44" s="57"/>
      <c r="I44" s="57"/>
    </row>
    <row r="45" spans="2:12" ht="56.25" x14ac:dyDescent="0.2">
      <c r="B45" s="25">
        <f t="shared" si="0"/>
        <v>23</v>
      </c>
      <c r="C45" s="36" t="s">
        <v>158</v>
      </c>
      <c r="D45" s="50" t="s">
        <v>79</v>
      </c>
      <c r="E45" s="23" t="s">
        <v>10</v>
      </c>
      <c r="F45" s="18">
        <v>2015</v>
      </c>
      <c r="G45" s="55"/>
      <c r="H45" s="57"/>
      <c r="I45" s="57"/>
    </row>
    <row r="46" spans="2:12" ht="56.25" x14ac:dyDescent="0.2">
      <c r="B46" s="25">
        <f t="shared" si="0"/>
        <v>24</v>
      </c>
      <c r="C46" s="33" t="s">
        <v>158</v>
      </c>
      <c r="D46" s="50" t="s">
        <v>80</v>
      </c>
      <c r="E46" s="23" t="s">
        <v>10</v>
      </c>
      <c r="F46" s="18">
        <v>240</v>
      </c>
      <c r="G46" s="55"/>
      <c r="H46" s="57"/>
      <c r="I46" s="57"/>
    </row>
    <row r="47" spans="2:12" ht="67.5" x14ac:dyDescent="0.2">
      <c r="B47" s="25">
        <f t="shared" si="0"/>
        <v>25</v>
      </c>
      <c r="C47" s="42" t="s">
        <v>159</v>
      </c>
      <c r="D47" s="50" t="s">
        <v>81</v>
      </c>
      <c r="E47" s="23" t="s">
        <v>4</v>
      </c>
      <c r="F47" s="18">
        <v>4500</v>
      </c>
      <c r="G47" s="55"/>
      <c r="H47" s="57"/>
      <c r="I47" s="57"/>
    </row>
    <row r="48" spans="2:12" ht="67.5" x14ac:dyDescent="0.2">
      <c r="B48" s="25">
        <f t="shared" si="0"/>
        <v>26</v>
      </c>
      <c r="C48" s="29" t="s">
        <v>160</v>
      </c>
      <c r="D48" s="50" t="s">
        <v>82</v>
      </c>
      <c r="E48" s="23" t="s">
        <v>4</v>
      </c>
      <c r="F48" s="18">
        <v>1</v>
      </c>
      <c r="G48" s="55"/>
      <c r="H48" s="57"/>
      <c r="I48" s="57"/>
    </row>
    <row r="49" spans="2:12" ht="56.25" x14ac:dyDescent="0.2">
      <c r="B49" s="25">
        <f t="shared" si="0"/>
        <v>27</v>
      </c>
      <c r="C49" s="29" t="s">
        <v>161</v>
      </c>
      <c r="D49" s="50" t="s">
        <v>83</v>
      </c>
      <c r="E49" s="23" t="s">
        <v>4</v>
      </c>
      <c r="F49" s="18">
        <v>5</v>
      </c>
      <c r="G49" s="55"/>
      <c r="H49" s="57"/>
      <c r="I49" s="57"/>
    </row>
    <row r="50" spans="2:12" ht="56.25" x14ac:dyDescent="0.2">
      <c r="B50" s="25">
        <f t="shared" si="0"/>
        <v>28</v>
      </c>
      <c r="C50" s="29" t="s">
        <v>161</v>
      </c>
      <c r="D50" s="50" t="s">
        <v>25</v>
      </c>
      <c r="E50" s="23" t="s">
        <v>4</v>
      </c>
      <c r="F50" s="18">
        <v>1</v>
      </c>
      <c r="G50" s="55"/>
      <c r="H50" s="57"/>
      <c r="I50" s="57"/>
    </row>
    <row r="51" spans="2:12" ht="45" x14ac:dyDescent="0.2">
      <c r="B51" s="25">
        <f t="shared" si="0"/>
        <v>29</v>
      </c>
      <c r="C51" s="29" t="s">
        <v>151</v>
      </c>
      <c r="D51" s="50" t="s">
        <v>235</v>
      </c>
      <c r="E51" s="23" t="s">
        <v>10</v>
      </c>
      <c r="F51" s="18">
        <v>1990</v>
      </c>
      <c r="G51" s="55"/>
      <c r="H51" s="57"/>
      <c r="I51" s="57"/>
    </row>
    <row r="52" spans="2:12" ht="33.75" x14ac:dyDescent="0.2">
      <c r="B52" s="25">
        <v>30</v>
      </c>
      <c r="C52" s="29" t="s">
        <v>179</v>
      </c>
      <c r="D52" s="65" t="s">
        <v>204</v>
      </c>
      <c r="E52" s="29" t="s">
        <v>244</v>
      </c>
      <c r="F52" s="64">
        <v>270</v>
      </c>
      <c r="G52" s="64"/>
      <c r="H52" s="57"/>
      <c r="I52" s="57"/>
    </row>
    <row r="53" spans="2:12" ht="45" x14ac:dyDescent="0.2">
      <c r="B53" s="25">
        <f t="shared" si="0"/>
        <v>31</v>
      </c>
      <c r="C53" s="29" t="s">
        <v>151</v>
      </c>
      <c r="D53" s="50" t="s">
        <v>84</v>
      </c>
      <c r="E53" s="23" t="s">
        <v>10</v>
      </c>
      <c r="F53" s="18">
        <v>1990</v>
      </c>
      <c r="G53" s="55"/>
      <c r="H53" s="57"/>
      <c r="I53" s="57"/>
    </row>
    <row r="54" spans="2:12" ht="22.5" x14ac:dyDescent="0.2">
      <c r="B54" s="84">
        <v>32</v>
      </c>
      <c r="C54" s="29" t="s">
        <v>251</v>
      </c>
      <c r="D54" s="65" t="s">
        <v>252</v>
      </c>
      <c r="E54" s="29" t="s">
        <v>10</v>
      </c>
      <c r="F54" s="64">
        <v>920</v>
      </c>
      <c r="G54" s="64"/>
      <c r="H54" s="64"/>
      <c r="I54" s="64"/>
      <c r="J54" s="74"/>
      <c r="K54" s="75"/>
      <c r="L54" s="75"/>
    </row>
    <row r="55" spans="2:12" s="3" customFormat="1" x14ac:dyDescent="0.2">
      <c r="B55" s="9">
        <v>1.06</v>
      </c>
      <c r="C55" s="9"/>
      <c r="D55" s="52" t="s">
        <v>228</v>
      </c>
      <c r="E55" s="27"/>
      <c r="F55" s="6"/>
      <c r="G55" s="61"/>
      <c r="H55" s="62"/>
      <c r="I55" s="57"/>
      <c r="J55" s="54"/>
    </row>
    <row r="56" spans="2:12" ht="22.5" x14ac:dyDescent="0.2">
      <c r="B56" s="25">
        <v>33</v>
      </c>
      <c r="C56" s="33" t="s">
        <v>167</v>
      </c>
      <c r="D56" s="50" t="s">
        <v>164</v>
      </c>
      <c r="E56" s="23" t="s">
        <v>10</v>
      </c>
      <c r="F56" s="18">
        <v>726</v>
      </c>
      <c r="G56" s="55"/>
      <c r="H56" s="57"/>
      <c r="I56" s="57"/>
    </row>
    <row r="57" spans="2:12" ht="22.5" x14ac:dyDescent="0.2">
      <c r="B57" s="25">
        <f t="shared" si="0"/>
        <v>34</v>
      </c>
      <c r="C57" s="33" t="s">
        <v>167</v>
      </c>
      <c r="D57" s="50" t="s">
        <v>165</v>
      </c>
      <c r="E57" s="23" t="s">
        <v>7</v>
      </c>
      <c r="F57" s="18">
        <v>6105</v>
      </c>
      <c r="G57" s="55"/>
      <c r="H57" s="57"/>
      <c r="I57" s="57"/>
    </row>
    <row r="58" spans="2:12" ht="22.5" x14ac:dyDescent="0.2">
      <c r="B58" s="25">
        <f t="shared" si="0"/>
        <v>35</v>
      </c>
      <c r="C58" s="33" t="s">
        <v>167</v>
      </c>
      <c r="D58" s="50" t="s">
        <v>211</v>
      </c>
      <c r="E58" s="23" t="s">
        <v>10</v>
      </c>
      <c r="F58" s="18">
        <v>726</v>
      </c>
      <c r="G58" s="55"/>
      <c r="H58" s="57"/>
      <c r="I58" s="57"/>
    </row>
    <row r="59" spans="2:12" s="3" customFormat="1" x14ac:dyDescent="0.2">
      <c r="B59" s="9">
        <v>1.07</v>
      </c>
      <c r="C59" s="9"/>
      <c r="D59" s="52" t="s">
        <v>236</v>
      </c>
      <c r="E59" s="27"/>
      <c r="F59" s="6"/>
      <c r="G59" s="61"/>
      <c r="H59" s="62"/>
      <c r="I59" s="57"/>
      <c r="J59" s="54"/>
    </row>
    <row r="60" spans="2:12" x14ac:dyDescent="0.2">
      <c r="B60" s="25">
        <v>36</v>
      </c>
      <c r="C60" s="29" t="s">
        <v>171</v>
      </c>
      <c r="D60" s="66" t="s">
        <v>199</v>
      </c>
      <c r="E60" s="67" t="s">
        <v>8</v>
      </c>
      <c r="F60" s="68">
        <v>1450</v>
      </c>
      <c r="G60" s="55"/>
      <c r="H60" s="57"/>
      <c r="I60" s="57"/>
    </row>
    <row r="61" spans="2:12" x14ac:dyDescent="0.2">
      <c r="B61" s="25">
        <v>37</v>
      </c>
      <c r="C61" s="29" t="s">
        <v>175</v>
      </c>
      <c r="D61" s="66" t="s">
        <v>200</v>
      </c>
      <c r="E61" s="67" t="s">
        <v>26</v>
      </c>
      <c r="F61" s="68">
        <v>41150</v>
      </c>
      <c r="G61" s="55"/>
      <c r="H61" s="57"/>
      <c r="I61" s="57"/>
    </row>
    <row r="62" spans="2:12" ht="33.75" x14ac:dyDescent="0.2">
      <c r="B62" s="25">
        <v>38</v>
      </c>
      <c r="C62" s="38" t="s">
        <v>175</v>
      </c>
      <c r="D62" s="66" t="s">
        <v>110</v>
      </c>
      <c r="E62" s="67" t="s">
        <v>24</v>
      </c>
      <c r="F62" s="68">
        <v>17250</v>
      </c>
      <c r="G62" s="55"/>
      <c r="H62" s="57"/>
      <c r="I62" s="57"/>
    </row>
    <row r="63" spans="2:12" ht="33.75" x14ac:dyDescent="0.2">
      <c r="B63" s="25">
        <v>39</v>
      </c>
      <c r="C63" s="33"/>
      <c r="D63" s="69" t="s">
        <v>201</v>
      </c>
      <c r="E63" s="67" t="s">
        <v>24</v>
      </c>
      <c r="F63" s="68">
        <v>27900</v>
      </c>
      <c r="G63" s="55"/>
      <c r="H63" s="57"/>
      <c r="I63" s="57"/>
    </row>
    <row r="64" spans="2:12" ht="123.75" x14ac:dyDescent="0.2">
      <c r="B64" s="25">
        <v>40</v>
      </c>
      <c r="C64" s="29" t="s">
        <v>185</v>
      </c>
      <c r="D64" s="50" t="s">
        <v>202</v>
      </c>
      <c r="E64" s="67" t="s">
        <v>8</v>
      </c>
      <c r="F64" s="68">
        <v>720</v>
      </c>
      <c r="G64" s="55"/>
      <c r="H64" s="57"/>
      <c r="I64" s="57"/>
    </row>
    <row r="65" spans="2:10" ht="112.5" x14ac:dyDescent="0.2">
      <c r="B65" s="25">
        <v>41</v>
      </c>
      <c r="C65" s="34" t="s">
        <v>175</v>
      </c>
      <c r="D65" s="50" t="s">
        <v>203</v>
      </c>
      <c r="E65" s="67" t="s">
        <v>26</v>
      </c>
      <c r="F65" s="68">
        <v>70500</v>
      </c>
      <c r="G65" s="55"/>
      <c r="H65" s="57"/>
      <c r="I65" s="57"/>
    </row>
    <row r="66" spans="2:10" s="3" customFormat="1" x14ac:dyDescent="0.2">
      <c r="B66" s="8">
        <v>2</v>
      </c>
      <c r="C66" s="8"/>
      <c r="D66" s="51" t="s">
        <v>87</v>
      </c>
      <c r="E66" s="19"/>
      <c r="F66" s="4"/>
      <c r="G66" s="59"/>
      <c r="H66" s="60"/>
      <c r="I66" s="60"/>
      <c r="J66" s="54"/>
    </row>
    <row r="67" spans="2:10" s="3" customFormat="1" x14ac:dyDescent="0.2">
      <c r="B67" s="9">
        <v>2.0099999999999998</v>
      </c>
      <c r="C67" s="9"/>
      <c r="D67" s="52" t="s">
        <v>209</v>
      </c>
      <c r="E67" s="27"/>
      <c r="F67" s="6"/>
      <c r="G67" s="61"/>
      <c r="H67" s="62"/>
      <c r="I67" s="57"/>
      <c r="J67" s="54"/>
    </row>
    <row r="68" spans="2:10" ht="90" x14ac:dyDescent="0.2">
      <c r="B68" s="25">
        <v>42</v>
      </c>
      <c r="C68" s="33" t="s">
        <v>149</v>
      </c>
      <c r="D68" s="50" t="s">
        <v>6</v>
      </c>
      <c r="E68" s="23" t="s">
        <v>7</v>
      </c>
      <c r="F68" s="18">
        <v>17800</v>
      </c>
      <c r="G68" s="55"/>
      <c r="H68" s="57"/>
      <c r="I68" s="57"/>
    </row>
    <row r="69" spans="2:10" ht="78.75" x14ac:dyDescent="0.2">
      <c r="B69" s="25">
        <f>+B68+1</f>
        <v>43</v>
      </c>
      <c r="C69" s="35" t="s">
        <v>166</v>
      </c>
      <c r="D69" s="50" t="s">
        <v>88</v>
      </c>
      <c r="E69" s="23" t="s">
        <v>39</v>
      </c>
      <c r="F69" s="18">
        <v>10.29</v>
      </c>
      <c r="G69" s="58"/>
      <c r="H69" s="57"/>
      <c r="I69" s="57"/>
    </row>
    <row r="70" spans="2:10" ht="112.5" x14ac:dyDescent="0.2">
      <c r="B70" s="25">
        <v>44</v>
      </c>
      <c r="C70" s="34" t="s">
        <v>154</v>
      </c>
      <c r="D70" s="50" t="s">
        <v>248</v>
      </c>
      <c r="E70" s="23" t="s">
        <v>8</v>
      </c>
      <c r="F70" s="18">
        <v>103756</v>
      </c>
      <c r="G70" s="58"/>
      <c r="H70" s="57"/>
      <c r="I70" s="57"/>
    </row>
    <row r="71" spans="2:10" s="3" customFormat="1" x14ac:dyDescent="0.2">
      <c r="B71" s="9">
        <v>2.02</v>
      </c>
      <c r="C71" s="9"/>
      <c r="D71" s="52" t="s">
        <v>226</v>
      </c>
      <c r="E71" s="27"/>
      <c r="F71" s="6"/>
      <c r="G71" s="61"/>
      <c r="H71" s="62"/>
      <c r="I71" s="57"/>
      <c r="J71" s="54"/>
    </row>
    <row r="72" spans="2:10" ht="67.5" x14ac:dyDescent="0.2">
      <c r="B72" s="25">
        <v>45</v>
      </c>
      <c r="C72" s="29" t="s">
        <v>150</v>
      </c>
      <c r="D72" s="50" t="s">
        <v>89</v>
      </c>
      <c r="E72" s="23" t="s">
        <v>4</v>
      </c>
      <c r="F72" s="18">
        <v>2</v>
      </c>
      <c r="G72" s="58"/>
      <c r="H72" s="57"/>
      <c r="I72" s="57"/>
    </row>
    <row r="73" spans="2:10" ht="67.5" x14ac:dyDescent="0.2">
      <c r="B73" s="25">
        <f t="shared" ref="B73:B129" si="1">+B72+1</f>
        <v>46</v>
      </c>
      <c r="C73" s="29" t="s">
        <v>150</v>
      </c>
      <c r="D73" s="50" t="s">
        <v>90</v>
      </c>
      <c r="E73" s="23" t="s">
        <v>4</v>
      </c>
      <c r="F73" s="18">
        <v>1</v>
      </c>
      <c r="G73" s="58"/>
      <c r="H73" s="57"/>
      <c r="I73" s="57"/>
    </row>
    <row r="74" spans="2:10" ht="67.5" x14ac:dyDescent="0.2">
      <c r="B74" s="25">
        <f t="shared" si="1"/>
        <v>47</v>
      </c>
      <c r="C74" s="29" t="s">
        <v>150</v>
      </c>
      <c r="D74" s="50" t="s">
        <v>91</v>
      </c>
      <c r="E74" s="23" t="s">
        <v>4</v>
      </c>
      <c r="F74" s="18">
        <v>1</v>
      </c>
      <c r="G74" s="58"/>
      <c r="H74" s="57"/>
      <c r="I74" s="57"/>
    </row>
    <row r="75" spans="2:10" ht="45" x14ac:dyDescent="0.2">
      <c r="B75" s="25">
        <f t="shared" si="1"/>
        <v>48</v>
      </c>
      <c r="C75" s="29" t="s">
        <v>150</v>
      </c>
      <c r="D75" s="50" t="s">
        <v>9</v>
      </c>
      <c r="E75" s="23" t="s">
        <v>4</v>
      </c>
      <c r="F75" s="18">
        <v>3</v>
      </c>
      <c r="G75" s="58"/>
      <c r="H75" s="57"/>
      <c r="I75" s="57"/>
    </row>
    <row r="76" spans="2:10" ht="22.5" x14ac:dyDescent="0.2">
      <c r="B76" s="25">
        <f t="shared" si="1"/>
        <v>49</v>
      </c>
      <c r="C76" s="33" t="s">
        <v>150</v>
      </c>
      <c r="D76" s="50" t="s">
        <v>72</v>
      </c>
      <c r="E76" s="23" t="s">
        <v>10</v>
      </c>
      <c r="F76" s="18">
        <v>62</v>
      </c>
      <c r="G76" s="58"/>
      <c r="H76" s="57"/>
      <c r="I76" s="57"/>
    </row>
    <row r="77" spans="2:10" ht="33.75" x14ac:dyDescent="0.2">
      <c r="B77" s="25">
        <f t="shared" si="1"/>
        <v>50</v>
      </c>
      <c r="C77" s="29" t="s">
        <v>150</v>
      </c>
      <c r="D77" s="50" t="s">
        <v>12</v>
      </c>
      <c r="E77" s="23" t="s">
        <v>8</v>
      </c>
      <c r="F77" s="18">
        <v>635</v>
      </c>
      <c r="G77" s="58"/>
      <c r="H77" s="57"/>
      <c r="I77" s="57"/>
    </row>
    <row r="78" spans="2:10" ht="33.75" x14ac:dyDescent="0.2">
      <c r="B78" s="25">
        <f t="shared" si="1"/>
        <v>51</v>
      </c>
      <c r="C78" s="29" t="s">
        <v>150</v>
      </c>
      <c r="D78" s="50" t="s">
        <v>73</v>
      </c>
      <c r="E78" s="23" t="s">
        <v>8</v>
      </c>
      <c r="F78" s="18">
        <v>807</v>
      </c>
      <c r="G78" s="58"/>
      <c r="H78" s="57"/>
      <c r="I78" s="57"/>
    </row>
    <row r="79" spans="2:10" ht="67.5" x14ac:dyDescent="0.2">
      <c r="B79" s="25">
        <f t="shared" si="1"/>
        <v>52</v>
      </c>
      <c r="C79" s="29" t="s">
        <v>152</v>
      </c>
      <c r="D79" s="50" t="s">
        <v>13</v>
      </c>
      <c r="E79" s="23" t="s">
        <v>8</v>
      </c>
      <c r="F79" s="18">
        <v>29.9</v>
      </c>
      <c r="G79" s="58"/>
      <c r="H79" s="57"/>
      <c r="I79" s="57"/>
    </row>
    <row r="80" spans="2:10" s="3" customFormat="1" x14ac:dyDescent="0.2">
      <c r="B80" s="9">
        <v>2.0299999999999998</v>
      </c>
      <c r="C80" s="9"/>
      <c r="D80" s="52" t="s">
        <v>229</v>
      </c>
      <c r="E80" s="27"/>
      <c r="F80" s="6"/>
      <c r="G80" s="61"/>
      <c r="H80" s="62"/>
      <c r="I80" s="57"/>
      <c r="J80" s="54"/>
    </row>
    <row r="81" spans="2:12" ht="33.75" x14ac:dyDescent="0.2">
      <c r="B81" s="84">
        <v>53</v>
      </c>
      <c r="C81" s="29" t="s">
        <v>237</v>
      </c>
      <c r="D81" s="65" t="s">
        <v>238</v>
      </c>
      <c r="E81" s="29" t="s">
        <v>8</v>
      </c>
      <c r="F81" s="64">
        <v>2072</v>
      </c>
      <c r="G81" s="64"/>
      <c r="H81" s="64"/>
      <c r="I81" s="64"/>
      <c r="J81" s="74"/>
      <c r="K81" s="75"/>
      <c r="L81" s="75"/>
    </row>
    <row r="82" spans="2:12" ht="33.75" x14ac:dyDescent="0.2">
      <c r="B82" s="84">
        <v>54</v>
      </c>
      <c r="C82" s="29" t="s">
        <v>237</v>
      </c>
      <c r="D82" s="65" t="s">
        <v>245</v>
      </c>
      <c r="E82" s="29" t="s">
        <v>8</v>
      </c>
      <c r="F82" s="64">
        <f>2208+1800</f>
        <v>4008</v>
      </c>
      <c r="G82" s="64"/>
      <c r="H82" s="64"/>
      <c r="I82" s="64"/>
      <c r="J82" s="74"/>
      <c r="K82" s="75"/>
      <c r="L82" s="75"/>
    </row>
    <row r="83" spans="2:12" ht="33.75" x14ac:dyDescent="0.2">
      <c r="B83" s="25">
        <v>55</v>
      </c>
      <c r="C83" s="29" t="s">
        <v>155</v>
      </c>
      <c r="D83" s="50" t="s">
        <v>239</v>
      </c>
      <c r="E83" s="23" t="s">
        <v>8</v>
      </c>
      <c r="F83" s="18">
        <f>2279+1104</f>
        <v>3383</v>
      </c>
      <c r="G83" s="58"/>
      <c r="H83" s="57"/>
      <c r="I83" s="57"/>
    </row>
    <row r="84" spans="2:12" ht="33.75" x14ac:dyDescent="0.2">
      <c r="B84" s="25">
        <f t="shared" si="1"/>
        <v>56</v>
      </c>
      <c r="C84" s="29" t="s">
        <v>156</v>
      </c>
      <c r="D84" s="50" t="s">
        <v>240</v>
      </c>
      <c r="E84" s="23" t="s">
        <v>8</v>
      </c>
      <c r="F84" s="18">
        <v>2273</v>
      </c>
      <c r="G84" s="58"/>
      <c r="H84" s="57"/>
      <c r="I84" s="57"/>
    </row>
    <row r="85" spans="2:12" ht="56.25" x14ac:dyDescent="0.2">
      <c r="B85" s="25">
        <v>57</v>
      </c>
      <c r="C85" s="29" t="s">
        <v>163</v>
      </c>
      <c r="D85" s="50" t="s">
        <v>14</v>
      </c>
      <c r="E85" s="23" t="s">
        <v>7</v>
      </c>
      <c r="F85" s="18">
        <v>13503.3</v>
      </c>
      <c r="G85" s="58"/>
      <c r="H85" s="57"/>
      <c r="I85" s="57"/>
    </row>
    <row r="86" spans="2:12" ht="78.75" x14ac:dyDescent="0.2">
      <c r="B86" s="25">
        <v>58</v>
      </c>
      <c r="C86" s="29" t="s">
        <v>162</v>
      </c>
      <c r="D86" s="50" t="s">
        <v>85</v>
      </c>
      <c r="E86" s="23" t="s">
        <v>8</v>
      </c>
      <c r="F86" s="18">
        <v>1402</v>
      </c>
      <c r="G86" s="58"/>
      <c r="H86" s="57"/>
      <c r="I86" s="57"/>
    </row>
    <row r="87" spans="2:12" s="3" customFormat="1" x14ac:dyDescent="0.2">
      <c r="B87" s="9">
        <v>2.04</v>
      </c>
      <c r="C87" s="9"/>
      <c r="D87" s="52" t="s">
        <v>27</v>
      </c>
      <c r="E87" s="27"/>
      <c r="F87" s="6"/>
      <c r="G87" s="61"/>
      <c r="H87" s="62"/>
      <c r="I87" s="57"/>
      <c r="J87" s="54"/>
    </row>
    <row r="88" spans="2:12" ht="56.25" x14ac:dyDescent="0.2">
      <c r="B88" s="25">
        <v>59</v>
      </c>
      <c r="C88" s="29" t="s">
        <v>185</v>
      </c>
      <c r="D88" s="50" t="s">
        <v>75</v>
      </c>
      <c r="E88" s="23" t="s">
        <v>8</v>
      </c>
      <c r="F88" s="18">
        <v>133.66</v>
      </c>
      <c r="G88" s="58"/>
      <c r="H88" s="57"/>
      <c r="I88" s="57"/>
    </row>
    <row r="89" spans="2:12" ht="33.75" x14ac:dyDescent="0.2">
      <c r="B89" s="25">
        <f t="shared" si="1"/>
        <v>60</v>
      </c>
      <c r="C89" s="29" t="s">
        <v>167</v>
      </c>
      <c r="D89" s="50" t="s">
        <v>92</v>
      </c>
      <c r="E89" s="23" t="s">
        <v>4</v>
      </c>
      <c r="F89" s="18">
        <v>1</v>
      </c>
      <c r="G89" s="58"/>
      <c r="H89" s="57"/>
      <c r="I89" s="57"/>
    </row>
    <row r="90" spans="2:12" s="3" customFormat="1" x14ac:dyDescent="0.2">
      <c r="B90" s="9">
        <v>2.0499999999999998</v>
      </c>
      <c r="C90" s="9"/>
      <c r="D90" s="52" t="s">
        <v>230</v>
      </c>
      <c r="E90" s="27"/>
      <c r="F90" s="6"/>
      <c r="G90" s="61"/>
      <c r="H90" s="62"/>
      <c r="I90" s="57"/>
      <c r="J90" s="54"/>
    </row>
    <row r="91" spans="2:12" ht="22.5" x14ac:dyDescent="0.2">
      <c r="B91" s="25">
        <v>61</v>
      </c>
      <c r="C91" s="36" t="s">
        <v>158</v>
      </c>
      <c r="D91" s="50" t="s">
        <v>77</v>
      </c>
      <c r="E91" s="23" t="s">
        <v>10</v>
      </c>
      <c r="F91" s="18">
        <v>840</v>
      </c>
      <c r="G91" s="58"/>
      <c r="H91" s="57"/>
      <c r="I91" s="57"/>
    </row>
    <row r="92" spans="2:12" ht="22.5" x14ac:dyDescent="0.2">
      <c r="B92" s="25">
        <f t="shared" si="1"/>
        <v>62</v>
      </c>
      <c r="C92" s="36" t="s">
        <v>158</v>
      </c>
      <c r="D92" s="50" t="s">
        <v>93</v>
      </c>
      <c r="E92" s="23" t="s">
        <v>10</v>
      </c>
      <c r="F92" s="18">
        <v>625</v>
      </c>
      <c r="G92" s="58"/>
      <c r="H92" s="57"/>
      <c r="I92" s="57"/>
    </row>
    <row r="93" spans="2:12" ht="56.25" x14ac:dyDescent="0.2">
      <c r="B93" s="25">
        <f t="shared" si="1"/>
        <v>63</v>
      </c>
      <c r="C93" s="36" t="s">
        <v>158</v>
      </c>
      <c r="D93" s="50" t="s">
        <v>79</v>
      </c>
      <c r="E93" s="23" t="s">
        <v>10</v>
      </c>
      <c r="F93" s="18">
        <v>685</v>
      </c>
      <c r="G93" s="58"/>
      <c r="H93" s="57"/>
      <c r="I93" s="57"/>
    </row>
    <row r="94" spans="2:12" ht="56.25" x14ac:dyDescent="0.2">
      <c r="B94" s="25">
        <f t="shared" si="1"/>
        <v>64</v>
      </c>
      <c r="C94" s="36" t="s">
        <v>158</v>
      </c>
      <c r="D94" s="50" t="s">
        <v>94</v>
      </c>
      <c r="E94" s="23" t="s">
        <v>10</v>
      </c>
      <c r="F94" s="18">
        <v>45</v>
      </c>
      <c r="G94" s="58"/>
      <c r="H94" s="57"/>
      <c r="I94" s="57"/>
    </row>
    <row r="95" spans="2:12" ht="56.25" x14ac:dyDescent="0.2">
      <c r="B95" s="25">
        <f t="shared" si="1"/>
        <v>65</v>
      </c>
      <c r="C95" s="36" t="s">
        <v>158</v>
      </c>
      <c r="D95" s="50" t="s">
        <v>95</v>
      </c>
      <c r="E95" s="23" t="s">
        <v>10</v>
      </c>
      <c r="F95" s="18">
        <v>22</v>
      </c>
      <c r="G95" s="58"/>
      <c r="H95" s="57"/>
      <c r="I95" s="57"/>
    </row>
    <row r="96" spans="2:12" ht="56.25" x14ac:dyDescent="0.2">
      <c r="B96" s="25">
        <f t="shared" si="1"/>
        <v>66</v>
      </c>
      <c r="C96" s="36" t="s">
        <v>158</v>
      </c>
      <c r="D96" s="50" t="s">
        <v>96</v>
      </c>
      <c r="E96" s="23" t="s">
        <v>10</v>
      </c>
      <c r="F96" s="18">
        <v>15</v>
      </c>
      <c r="G96" s="58"/>
      <c r="H96" s="57"/>
      <c r="I96" s="57"/>
    </row>
    <row r="97" spans="2:9" ht="67.5" x14ac:dyDescent="0.2">
      <c r="B97" s="25">
        <f t="shared" si="1"/>
        <v>67</v>
      </c>
      <c r="C97" s="42" t="s">
        <v>159</v>
      </c>
      <c r="D97" s="50" t="s">
        <v>97</v>
      </c>
      <c r="E97" s="23" t="s">
        <v>4</v>
      </c>
      <c r="F97" s="18">
        <v>12</v>
      </c>
      <c r="G97" s="58"/>
      <c r="H97" s="57"/>
      <c r="I97" s="57"/>
    </row>
    <row r="98" spans="2:9" ht="67.5" x14ac:dyDescent="0.2">
      <c r="B98" s="25">
        <f t="shared" si="1"/>
        <v>68</v>
      </c>
      <c r="C98" s="29" t="s">
        <v>160</v>
      </c>
      <c r="D98" s="50" t="s">
        <v>212</v>
      </c>
      <c r="E98" s="23" t="s">
        <v>4</v>
      </c>
      <c r="F98" s="18">
        <v>3</v>
      </c>
      <c r="G98" s="58"/>
      <c r="H98" s="57"/>
      <c r="I98" s="57"/>
    </row>
    <row r="99" spans="2:9" ht="67.5" x14ac:dyDescent="0.2">
      <c r="B99" s="25">
        <f t="shared" si="1"/>
        <v>69</v>
      </c>
      <c r="C99" s="29" t="s">
        <v>160</v>
      </c>
      <c r="D99" s="50" t="s">
        <v>213</v>
      </c>
      <c r="E99" s="23" t="s">
        <v>4</v>
      </c>
      <c r="F99" s="18">
        <v>1</v>
      </c>
      <c r="G99" s="58"/>
      <c r="H99" s="57"/>
      <c r="I99" s="57"/>
    </row>
    <row r="100" spans="2:9" ht="67.5" x14ac:dyDescent="0.2">
      <c r="B100" s="25">
        <f t="shared" si="1"/>
        <v>70</v>
      </c>
      <c r="C100" s="29" t="s">
        <v>160</v>
      </c>
      <c r="D100" s="50" t="s">
        <v>214</v>
      </c>
      <c r="E100" s="23" t="s">
        <v>4</v>
      </c>
      <c r="F100" s="18">
        <v>1</v>
      </c>
      <c r="G100" s="58"/>
      <c r="H100" s="57"/>
      <c r="I100" s="57"/>
    </row>
    <row r="101" spans="2:9" ht="78.75" x14ac:dyDescent="0.2">
      <c r="B101" s="25">
        <f t="shared" si="1"/>
        <v>71</v>
      </c>
      <c r="C101" s="29" t="s">
        <v>150</v>
      </c>
      <c r="D101" s="50" t="s">
        <v>98</v>
      </c>
      <c r="E101" s="23" t="s">
        <v>4</v>
      </c>
      <c r="F101" s="18">
        <v>3</v>
      </c>
      <c r="G101" s="58"/>
      <c r="H101" s="57"/>
      <c r="I101" s="57"/>
    </row>
    <row r="102" spans="2:9" ht="56.25" x14ac:dyDescent="0.2">
      <c r="B102" s="25">
        <f t="shared" si="1"/>
        <v>72</v>
      </c>
      <c r="C102" s="29" t="s">
        <v>161</v>
      </c>
      <c r="D102" s="50" t="s">
        <v>99</v>
      </c>
      <c r="E102" s="23" t="s">
        <v>4</v>
      </c>
      <c r="F102" s="18">
        <v>6</v>
      </c>
      <c r="G102" s="58"/>
      <c r="H102" s="57"/>
      <c r="I102" s="57"/>
    </row>
    <row r="103" spans="2:9" ht="22.5" x14ac:dyDescent="0.2">
      <c r="B103" s="25">
        <f t="shared" si="1"/>
        <v>73</v>
      </c>
      <c r="C103" s="29" t="s">
        <v>151</v>
      </c>
      <c r="D103" s="50" t="s">
        <v>100</v>
      </c>
      <c r="E103" s="23" t="s">
        <v>24</v>
      </c>
      <c r="F103" s="18">
        <v>611.34</v>
      </c>
      <c r="G103" s="58"/>
      <c r="H103" s="57"/>
      <c r="I103" s="57"/>
    </row>
    <row r="104" spans="2:9" ht="33.75" x14ac:dyDescent="0.2">
      <c r="B104" s="25">
        <f t="shared" si="1"/>
        <v>74</v>
      </c>
      <c r="C104" s="29" t="s">
        <v>151</v>
      </c>
      <c r="D104" s="50" t="s">
        <v>101</v>
      </c>
      <c r="E104" s="23" t="s">
        <v>10</v>
      </c>
      <c r="F104" s="18">
        <v>625</v>
      </c>
      <c r="G104" s="58"/>
      <c r="H104" s="57"/>
      <c r="I104" s="57"/>
    </row>
    <row r="105" spans="2:9" ht="56.25" x14ac:dyDescent="0.2">
      <c r="B105" s="25">
        <f t="shared" si="1"/>
        <v>75</v>
      </c>
      <c r="C105" s="36" t="s">
        <v>158</v>
      </c>
      <c r="D105" s="50" t="s">
        <v>102</v>
      </c>
      <c r="E105" s="23" t="s">
        <v>10</v>
      </c>
      <c r="F105" s="18">
        <v>700</v>
      </c>
      <c r="G105" s="58"/>
      <c r="H105" s="57"/>
      <c r="I105" s="57"/>
    </row>
    <row r="106" spans="2:9" ht="67.5" x14ac:dyDescent="0.2">
      <c r="B106" s="25">
        <f t="shared" si="1"/>
        <v>76</v>
      </c>
      <c r="C106" s="29" t="s">
        <v>182</v>
      </c>
      <c r="D106" s="50" t="s">
        <v>15</v>
      </c>
      <c r="E106" s="23" t="s">
        <v>10</v>
      </c>
      <c r="F106" s="18">
        <v>700</v>
      </c>
      <c r="G106" s="58"/>
      <c r="H106" s="57"/>
      <c r="I106" s="57"/>
    </row>
    <row r="107" spans="2:9" ht="56.25" x14ac:dyDescent="0.2">
      <c r="B107" s="25">
        <f t="shared" si="1"/>
        <v>77</v>
      </c>
      <c r="C107" s="29" t="s">
        <v>182</v>
      </c>
      <c r="D107" s="50" t="s">
        <v>215</v>
      </c>
      <c r="E107" s="23" t="s">
        <v>17</v>
      </c>
      <c r="F107" s="18">
        <v>100</v>
      </c>
      <c r="G107" s="58"/>
      <c r="H107" s="57"/>
      <c r="I107" s="57"/>
    </row>
    <row r="108" spans="2:9" ht="78.75" x14ac:dyDescent="0.2">
      <c r="B108" s="25">
        <f t="shared" si="1"/>
        <v>78</v>
      </c>
      <c r="C108" s="29" t="s">
        <v>182</v>
      </c>
      <c r="D108" s="50" t="s">
        <v>18</v>
      </c>
      <c r="E108" s="23" t="s">
        <v>17</v>
      </c>
      <c r="F108" s="18">
        <v>4</v>
      </c>
      <c r="G108" s="58"/>
      <c r="H108" s="57"/>
      <c r="I108" s="57"/>
    </row>
    <row r="109" spans="2:9" ht="33.75" x14ac:dyDescent="0.2">
      <c r="B109" s="25">
        <f t="shared" si="1"/>
        <v>79</v>
      </c>
      <c r="C109" s="29" t="s">
        <v>189</v>
      </c>
      <c r="D109" s="50" t="s">
        <v>216</v>
      </c>
      <c r="E109" s="23" t="s">
        <v>4</v>
      </c>
      <c r="F109" s="18">
        <v>4</v>
      </c>
      <c r="G109" s="58"/>
      <c r="H109" s="57"/>
      <c r="I109" s="57"/>
    </row>
    <row r="110" spans="2:9" ht="33.75" x14ac:dyDescent="0.2">
      <c r="B110" s="25">
        <f t="shared" si="1"/>
        <v>80</v>
      </c>
      <c r="C110" s="29" t="s">
        <v>179</v>
      </c>
      <c r="D110" s="65" t="s">
        <v>204</v>
      </c>
      <c r="E110" s="29" t="s">
        <v>205</v>
      </c>
      <c r="F110" s="64">
        <v>180</v>
      </c>
      <c r="G110" s="58"/>
      <c r="H110" s="57"/>
      <c r="I110" s="57"/>
    </row>
    <row r="111" spans="2:9" ht="135" x14ac:dyDescent="0.2">
      <c r="B111" s="25">
        <v>81</v>
      </c>
      <c r="C111" s="29" t="s">
        <v>182</v>
      </c>
      <c r="D111" s="50" t="s">
        <v>19</v>
      </c>
      <c r="E111" s="23" t="s">
        <v>4</v>
      </c>
      <c r="F111" s="18">
        <v>4</v>
      </c>
      <c r="G111" s="58"/>
      <c r="H111" s="57"/>
      <c r="I111" s="57"/>
    </row>
    <row r="112" spans="2:9" ht="56.25" x14ac:dyDescent="0.2">
      <c r="B112" s="25">
        <f t="shared" si="1"/>
        <v>82</v>
      </c>
      <c r="C112" s="29" t="s">
        <v>180</v>
      </c>
      <c r="D112" s="50" t="s">
        <v>217</v>
      </c>
      <c r="E112" s="23" t="s">
        <v>4</v>
      </c>
      <c r="F112" s="18">
        <v>4</v>
      </c>
      <c r="G112" s="58"/>
      <c r="H112" s="57"/>
      <c r="I112" s="57"/>
    </row>
    <row r="113" spans="2:10" ht="45" x14ac:dyDescent="0.2">
      <c r="B113" s="25">
        <f t="shared" si="1"/>
        <v>83</v>
      </c>
      <c r="C113" s="29" t="s">
        <v>160</v>
      </c>
      <c r="D113" s="50" t="s">
        <v>103</v>
      </c>
      <c r="E113" s="23" t="s">
        <v>4</v>
      </c>
      <c r="F113" s="18">
        <v>4</v>
      </c>
      <c r="G113" s="58"/>
      <c r="H113" s="57"/>
      <c r="I113" s="57"/>
    </row>
    <row r="114" spans="2:10" ht="22.5" x14ac:dyDescent="0.2">
      <c r="B114" s="25">
        <f t="shared" si="1"/>
        <v>84</v>
      </c>
      <c r="C114" s="29" t="s">
        <v>161</v>
      </c>
      <c r="D114" s="50" t="s">
        <v>218</v>
      </c>
      <c r="E114" s="23" t="s">
        <v>4</v>
      </c>
      <c r="F114" s="18">
        <v>4</v>
      </c>
      <c r="G114" s="58"/>
      <c r="H114" s="57"/>
      <c r="I114" s="57"/>
    </row>
    <row r="115" spans="2:10" ht="22.5" x14ac:dyDescent="0.2">
      <c r="B115" s="25">
        <f t="shared" si="1"/>
        <v>85</v>
      </c>
      <c r="C115" s="29" t="s">
        <v>161</v>
      </c>
      <c r="D115" s="50" t="s">
        <v>219</v>
      </c>
      <c r="E115" s="23" t="s">
        <v>4</v>
      </c>
      <c r="F115" s="18">
        <v>4</v>
      </c>
      <c r="G115" s="58"/>
      <c r="H115" s="57"/>
      <c r="I115" s="57"/>
    </row>
    <row r="116" spans="2:10" ht="22.5" x14ac:dyDescent="0.2">
      <c r="B116" s="25">
        <f t="shared" si="1"/>
        <v>86</v>
      </c>
      <c r="C116" s="29" t="s">
        <v>161</v>
      </c>
      <c r="D116" s="50" t="s">
        <v>220</v>
      </c>
      <c r="E116" s="23" t="s">
        <v>4</v>
      </c>
      <c r="F116" s="18">
        <v>4</v>
      </c>
      <c r="G116" s="58"/>
      <c r="H116" s="57"/>
      <c r="I116" s="57"/>
    </row>
    <row r="117" spans="2:10" ht="22.5" x14ac:dyDescent="0.2">
      <c r="B117" s="25">
        <f t="shared" si="1"/>
        <v>87</v>
      </c>
      <c r="C117" s="29" t="s">
        <v>161</v>
      </c>
      <c r="D117" s="50" t="s">
        <v>20</v>
      </c>
      <c r="E117" s="23" t="s">
        <v>4</v>
      </c>
      <c r="F117" s="18">
        <v>4</v>
      </c>
      <c r="G117" s="58"/>
      <c r="H117" s="57"/>
      <c r="I117" s="57"/>
    </row>
    <row r="118" spans="2:10" ht="33.75" x14ac:dyDescent="0.2">
      <c r="B118" s="25">
        <f t="shared" si="1"/>
        <v>88</v>
      </c>
      <c r="C118" s="29" t="s">
        <v>161</v>
      </c>
      <c r="D118" s="50" t="s">
        <v>21</v>
      </c>
      <c r="E118" s="23" t="s">
        <v>4</v>
      </c>
      <c r="F118" s="18">
        <v>4</v>
      </c>
      <c r="G118" s="58"/>
      <c r="H118" s="57"/>
      <c r="I118" s="57"/>
    </row>
    <row r="119" spans="2:10" ht="33.75" x14ac:dyDescent="0.2">
      <c r="B119" s="25">
        <f t="shared" si="1"/>
        <v>89</v>
      </c>
      <c r="C119" s="29" t="s">
        <v>161</v>
      </c>
      <c r="D119" s="50" t="s">
        <v>22</v>
      </c>
      <c r="E119" s="23" t="s">
        <v>4</v>
      </c>
      <c r="F119" s="18">
        <v>4</v>
      </c>
      <c r="G119" s="58"/>
      <c r="H119" s="57"/>
      <c r="I119" s="57"/>
    </row>
    <row r="120" spans="2:10" ht="22.5" x14ac:dyDescent="0.2">
      <c r="B120" s="25">
        <f t="shared" si="1"/>
        <v>90</v>
      </c>
      <c r="C120" s="29" t="s">
        <v>161</v>
      </c>
      <c r="D120" s="50" t="s">
        <v>241</v>
      </c>
      <c r="E120" s="23" t="s">
        <v>4</v>
      </c>
      <c r="F120" s="18">
        <v>710</v>
      </c>
      <c r="G120" s="58"/>
      <c r="H120" s="57"/>
      <c r="I120" s="57"/>
    </row>
    <row r="121" spans="2:10" s="3" customFormat="1" x14ac:dyDescent="0.2">
      <c r="B121" s="9">
        <v>2.06</v>
      </c>
      <c r="C121" s="9"/>
      <c r="D121" s="52" t="s">
        <v>231</v>
      </c>
      <c r="E121" s="27"/>
      <c r="F121" s="6"/>
      <c r="G121" s="61"/>
      <c r="H121" s="62"/>
      <c r="I121" s="57"/>
      <c r="J121" s="54"/>
    </row>
    <row r="122" spans="2:10" ht="56.25" x14ac:dyDescent="0.2">
      <c r="B122" s="25">
        <f>+B120+1</f>
        <v>91</v>
      </c>
      <c r="C122" s="29" t="s">
        <v>194</v>
      </c>
      <c r="D122" s="50" t="s">
        <v>104</v>
      </c>
      <c r="E122" s="23" t="s">
        <v>5</v>
      </c>
      <c r="F122" s="18">
        <v>781.34</v>
      </c>
      <c r="G122" s="58"/>
      <c r="H122" s="57"/>
      <c r="I122" s="57"/>
    </row>
    <row r="123" spans="2:10" ht="45" x14ac:dyDescent="0.2">
      <c r="B123" s="25">
        <f t="shared" si="1"/>
        <v>92</v>
      </c>
      <c r="C123" s="29" t="s">
        <v>195</v>
      </c>
      <c r="D123" s="50" t="s">
        <v>105</v>
      </c>
      <c r="E123" s="23" t="s">
        <v>4</v>
      </c>
      <c r="F123" s="18">
        <v>3</v>
      </c>
      <c r="G123" s="58"/>
      <c r="H123" s="57"/>
      <c r="I123" s="57"/>
    </row>
    <row r="124" spans="2:10" s="3" customFormat="1" x14ac:dyDescent="0.2">
      <c r="B124" s="9">
        <v>2.0699999999999998</v>
      </c>
      <c r="C124" s="9"/>
      <c r="D124" s="52" t="s">
        <v>198</v>
      </c>
      <c r="E124" s="27"/>
      <c r="F124" s="6"/>
      <c r="G124" s="61"/>
      <c r="H124" s="62"/>
      <c r="I124" s="57"/>
      <c r="J124" s="54"/>
    </row>
    <row r="125" spans="2:10" x14ac:dyDescent="0.2">
      <c r="B125" s="25">
        <f>+B123+1</f>
        <v>93</v>
      </c>
      <c r="C125" s="29" t="s">
        <v>171</v>
      </c>
      <c r="D125" s="50" t="s">
        <v>106</v>
      </c>
      <c r="E125" s="23" t="s">
        <v>8</v>
      </c>
      <c r="F125" s="18">
        <v>1300</v>
      </c>
      <c r="G125" s="58"/>
      <c r="H125" s="57"/>
      <c r="I125" s="57"/>
    </row>
    <row r="126" spans="2:10" x14ac:dyDescent="0.2">
      <c r="B126" s="25">
        <f t="shared" si="1"/>
        <v>94</v>
      </c>
      <c r="C126" s="29" t="s">
        <v>175</v>
      </c>
      <c r="D126" s="50" t="s">
        <v>107</v>
      </c>
      <c r="E126" s="23" t="s">
        <v>26</v>
      </c>
      <c r="F126" s="18">
        <v>40209.1</v>
      </c>
      <c r="G126" s="58"/>
      <c r="H126" s="57"/>
      <c r="I126" s="57"/>
    </row>
    <row r="127" spans="2:10" ht="56.25" x14ac:dyDescent="0.2">
      <c r="B127" s="25">
        <f t="shared" si="1"/>
        <v>95</v>
      </c>
      <c r="C127" s="29" t="s">
        <v>173</v>
      </c>
      <c r="D127" s="50" t="s">
        <v>108</v>
      </c>
      <c r="E127" s="23" t="s">
        <v>24</v>
      </c>
      <c r="F127" s="18">
        <v>3530</v>
      </c>
      <c r="G127" s="58"/>
      <c r="H127" s="57"/>
      <c r="I127" s="57"/>
    </row>
    <row r="128" spans="2:10" ht="22.5" x14ac:dyDescent="0.2">
      <c r="B128" s="25">
        <f t="shared" si="1"/>
        <v>96</v>
      </c>
      <c r="C128" s="38" t="s">
        <v>175</v>
      </c>
      <c r="D128" s="50" t="s">
        <v>109</v>
      </c>
      <c r="E128" s="23" t="s">
        <v>24</v>
      </c>
      <c r="F128" s="18">
        <v>3960</v>
      </c>
      <c r="G128" s="58"/>
      <c r="H128" s="57"/>
      <c r="I128" s="57"/>
    </row>
    <row r="129" spans="2:12" ht="33.75" x14ac:dyDescent="0.2">
      <c r="B129" s="25">
        <f t="shared" si="1"/>
        <v>97</v>
      </c>
      <c r="C129" s="38" t="s">
        <v>175</v>
      </c>
      <c r="D129" s="50" t="s">
        <v>110</v>
      </c>
      <c r="E129" s="23" t="s">
        <v>24</v>
      </c>
      <c r="F129" s="18">
        <v>2050</v>
      </c>
      <c r="G129" s="58"/>
      <c r="H129" s="57"/>
      <c r="I129" s="57"/>
    </row>
    <row r="130" spans="2:12" s="3" customFormat="1" x14ac:dyDescent="0.2">
      <c r="B130" s="8">
        <v>3</v>
      </c>
      <c r="C130" s="8"/>
      <c r="D130" s="51" t="s">
        <v>111</v>
      </c>
      <c r="E130" s="19"/>
      <c r="F130" s="4"/>
      <c r="G130" s="59"/>
      <c r="H130" s="60"/>
      <c r="I130" s="60"/>
      <c r="J130" s="54"/>
    </row>
    <row r="131" spans="2:12" s="3" customFormat="1" x14ac:dyDescent="0.2">
      <c r="B131" s="9">
        <v>3.01</v>
      </c>
      <c r="C131" s="9"/>
      <c r="D131" s="52" t="s">
        <v>232</v>
      </c>
      <c r="E131" s="27"/>
      <c r="F131" s="6"/>
      <c r="G131" s="61"/>
      <c r="H131" s="62"/>
      <c r="I131" s="57"/>
      <c r="J131" s="54"/>
    </row>
    <row r="132" spans="2:12" ht="90" x14ac:dyDescent="0.2">
      <c r="B132" s="25">
        <f>+B129+1</f>
        <v>98</v>
      </c>
      <c r="C132" s="33" t="s">
        <v>149</v>
      </c>
      <c r="D132" s="50" t="s">
        <v>37</v>
      </c>
      <c r="E132" s="23" t="s">
        <v>7</v>
      </c>
      <c r="F132" s="18">
        <v>58492</v>
      </c>
      <c r="G132" s="55"/>
      <c r="H132" s="57"/>
      <c r="I132" s="57"/>
    </row>
    <row r="133" spans="2:12" ht="78.75" x14ac:dyDescent="0.2">
      <c r="B133" s="25">
        <f>+B132+1</f>
        <v>99</v>
      </c>
      <c r="C133" s="35" t="s">
        <v>166</v>
      </c>
      <c r="D133" s="50" t="s">
        <v>88</v>
      </c>
      <c r="E133" s="23" t="s">
        <v>39</v>
      </c>
      <c r="F133" s="18">
        <v>4.7300000000000004</v>
      </c>
      <c r="G133" s="55"/>
      <c r="H133" s="57"/>
      <c r="I133" s="57"/>
    </row>
    <row r="134" spans="2:12" ht="112.5" x14ac:dyDescent="0.2">
      <c r="B134" s="25">
        <f t="shared" ref="B134:B135" si="2">+B133+1</f>
        <v>100</v>
      </c>
      <c r="C134" s="34" t="s">
        <v>154</v>
      </c>
      <c r="D134" s="50" t="s">
        <v>248</v>
      </c>
      <c r="E134" s="23" t="s">
        <v>8</v>
      </c>
      <c r="F134" s="18">
        <v>259419</v>
      </c>
      <c r="G134" s="55"/>
      <c r="H134" s="57"/>
      <c r="I134" s="57"/>
    </row>
    <row r="135" spans="2:12" ht="90" x14ac:dyDescent="0.2">
      <c r="B135" s="25">
        <f t="shared" si="2"/>
        <v>101</v>
      </c>
      <c r="C135" s="29" t="s">
        <v>153</v>
      </c>
      <c r="D135" s="50" t="s">
        <v>74</v>
      </c>
      <c r="E135" s="23" t="s">
        <v>8</v>
      </c>
      <c r="F135" s="18">
        <v>12344</v>
      </c>
      <c r="G135" s="55"/>
      <c r="H135" s="57"/>
      <c r="I135" s="57"/>
    </row>
    <row r="136" spans="2:12" s="3" customFormat="1" x14ac:dyDescent="0.2">
      <c r="B136" s="9">
        <v>3.02</v>
      </c>
      <c r="C136" s="9"/>
      <c r="D136" s="52" t="s">
        <v>229</v>
      </c>
      <c r="E136" s="27"/>
      <c r="F136" s="6"/>
      <c r="G136" s="61"/>
      <c r="H136" s="62"/>
      <c r="I136" s="57"/>
      <c r="J136" s="54"/>
    </row>
    <row r="137" spans="2:12" ht="33.75" x14ac:dyDescent="0.2">
      <c r="B137" s="84">
        <v>102</v>
      </c>
      <c r="C137" s="29" t="s">
        <v>237</v>
      </c>
      <c r="D137" s="65" t="s">
        <v>246</v>
      </c>
      <c r="E137" s="29" t="s">
        <v>8</v>
      </c>
      <c r="F137" s="64">
        <v>3680</v>
      </c>
      <c r="G137" s="64"/>
      <c r="H137" s="64"/>
      <c r="I137" s="64"/>
      <c r="J137" s="74"/>
      <c r="K137" s="75"/>
      <c r="L137" s="75"/>
    </row>
    <row r="138" spans="2:12" ht="33.75" x14ac:dyDescent="0.2">
      <c r="B138" s="25">
        <v>103</v>
      </c>
      <c r="C138" s="29" t="s">
        <v>155</v>
      </c>
      <c r="D138" s="50" t="s">
        <v>242</v>
      </c>
      <c r="E138" s="23" t="s">
        <v>8</v>
      </c>
      <c r="F138" s="18">
        <v>4199</v>
      </c>
      <c r="G138" s="58"/>
      <c r="H138" s="57"/>
      <c r="I138" s="57"/>
    </row>
    <row r="139" spans="2:12" ht="45" x14ac:dyDescent="0.2">
      <c r="B139" s="25">
        <v>104</v>
      </c>
      <c r="C139" s="29" t="s">
        <v>156</v>
      </c>
      <c r="D139" s="50" t="s">
        <v>243</v>
      </c>
      <c r="E139" s="23" t="s">
        <v>3</v>
      </c>
      <c r="F139" s="18">
        <v>3183</v>
      </c>
      <c r="G139" s="55"/>
      <c r="H139" s="57"/>
      <c r="I139" s="57"/>
    </row>
    <row r="140" spans="2:12" ht="67.5" x14ac:dyDescent="0.2">
      <c r="B140" s="25">
        <v>105</v>
      </c>
      <c r="C140" s="29" t="s">
        <v>186</v>
      </c>
      <c r="D140" s="50" t="s">
        <v>124</v>
      </c>
      <c r="E140" s="24" t="s">
        <v>2</v>
      </c>
      <c r="F140" s="7">
        <v>10696</v>
      </c>
      <c r="G140" s="58"/>
      <c r="H140" s="57"/>
      <c r="I140" s="57"/>
    </row>
    <row r="141" spans="2:12" ht="78.75" x14ac:dyDescent="0.2">
      <c r="B141" s="25">
        <v>106</v>
      </c>
      <c r="C141" s="29" t="s">
        <v>162</v>
      </c>
      <c r="D141" s="50" t="s">
        <v>196</v>
      </c>
      <c r="E141" s="24" t="s">
        <v>3</v>
      </c>
      <c r="F141" s="7">
        <v>408.3</v>
      </c>
      <c r="G141" s="58"/>
      <c r="H141" s="57"/>
      <c r="I141" s="57"/>
    </row>
    <row r="142" spans="2:12" s="3" customFormat="1" x14ac:dyDescent="0.2">
      <c r="B142" s="9">
        <v>3.03</v>
      </c>
      <c r="C142" s="9"/>
      <c r="D142" s="52" t="s">
        <v>27</v>
      </c>
      <c r="E142" s="70"/>
      <c r="F142" s="71"/>
      <c r="G142" s="72"/>
      <c r="H142" s="62"/>
      <c r="I142" s="57"/>
      <c r="J142" s="54"/>
    </row>
    <row r="143" spans="2:12" ht="56.25" x14ac:dyDescent="0.2">
      <c r="B143" s="25">
        <v>107</v>
      </c>
      <c r="C143" s="29" t="s">
        <v>185</v>
      </c>
      <c r="D143" s="50" t="s">
        <v>112</v>
      </c>
      <c r="E143" s="23" t="s">
        <v>8</v>
      </c>
      <c r="F143" s="18">
        <v>199.47</v>
      </c>
      <c r="G143" s="55"/>
      <c r="H143" s="57"/>
      <c r="I143" s="57"/>
    </row>
    <row r="144" spans="2:12" ht="56.25" x14ac:dyDescent="0.2">
      <c r="B144" s="25">
        <f>+B143+1</f>
        <v>108</v>
      </c>
      <c r="C144" s="29" t="s">
        <v>185</v>
      </c>
      <c r="D144" s="50" t="s">
        <v>113</v>
      </c>
      <c r="E144" s="23" t="s">
        <v>8</v>
      </c>
      <c r="F144" s="18">
        <v>189.52</v>
      </c>
      <c r="G144" s="55"/>
      <c r="H144" s="57"/>
      <c r="I144" s="57"/>
    </row>
    <row r="145" spans="2:10" ht="56.25" x14ac:dyDescent="0.2">
      <c r="B145" s="25">
        <f t="shared" ref="B145:B151" si="3">+B144+1</f>
        <v>109</v>
      </c>
      <c r="C145" s="29" t="s">
        <v>185</v>
      </c>
      <c r="D145" s="50" t="s">
        <v>114</v>
      </c>
      <c r="E145" s="23" t="s">
        <v>8</v>
      </c>
      <c r="F145" s="18">
        <v>133.57</v>
      </c>
      <c r="G145" s="55"/>
      <c r="H145" s="57"/>
      <c r="I145" s="57"/>
    </row>
    <row r="146" spans="2:10" ht="56.25" x14ac:dyDescent="0.2">
      <c r="B146" s="25">
        <f t="shared" si="3"/>
        <v>110</v>
      </c>
      <c r="C146" s="29" t="s">
        <v>185</v>
      </c>
      <c r="D146" s="50" t="s">
        <v>115</v>
      </c>
      <c r="E146" s="23" t="s">
        <v>8</v>
      </c>
      <c r="F146" s="18">
        <v>58.79</v>
      </c>
      <c r="G146" s="55"/>
      <c r="H146" s="57"/>
      <c r="I146" s="57"/>
    </row>
    <row r="147" spans="2:10" ht="56.25" x14ac:dyDescent="0.2">
      <c r="B147" s="25">
        <f t="shared" si="3"/>
        <v>111</v>
      </c>
      <c r="C147" s="29" t="s">
        <v>185</v>
      </c>
      <c r="D147" s="50" t="s">
        <v>116</v>
      </c>
      <c r="E147" s="23" t="s">
        <v>8</v>
      </c>
      <c r="F147" s="18">
        <v>43.68</v>
      </c>
      <c r="G147" s="55"/>
      <c r="H147" s="57"/>
      <c r="I147" s="57"/>
    </row>
    <row r="148" spans="2:10" ht="22.5" x14ac:dyDescent="0.2">
      <c r="B148" s="25">
        <f t="shared" si="3"/>
        <v>112</v>
      </c>
      <c r="C148" s="42" t="s">
        <v>157</v>
      </c>
      <c r="D148" s="50" t="s">
        <v>117</v>
      </c>
      <c r="E148" s="23" t="s">
        <v>10</v>
      </c>
      <c r="F148" s="18">
        <v>60</v>
      </c>
      <c r="G148" s="55"/>
      <c r="H148" s="57"/>
      <c r="I148" s="57"/>
    </row>
    <row r="149" spans="2:10" ht="22.5" x14ac:dyDescent="0.2">
      <c r="B149" s="25">
        <f t="shared" si="3"/>
        <v>113</v>
      </c>
      <c r="C149" s="33" t="s">
        <v>167</v>
      </c>
      <c r="D149" s="50" t="s">
        <v>118</v>
      </c>
      <c r="E149" s="23" t="s">
        <v>4</v>
      </c>
      <c r="F149" s="18">
        <v>6</v>
      </c>
      <c r="G149" s="55"/>
      <c r="H149" s="57"/>
      <c r="I149" s="57"/>
    </row>
    <row r="150" spans="2:10" ht="90" x14ac:dyDescent="0.2">
      <c r="B150" s="25">
        <f t="shared" si="3"/>
        <v>114</v>
      </c>
      <c r="C150" s="33" t="s">
        <v>167</v>
      </c>
      <c r="D150" s="50" t="s">
        <v>119</v>
      </c>
      <c r="E150" s="23" t="s">
        <v>24</v>
      </c>
      <c r="F150" s="18">
        <v>170.3</v>
      </c>
      <c r="G150" s="55"/>
      <c r="H150" s="57"/>
      <c r="I150" s="57"/>
    </row>
    <row r="151" spans="2:10" ht="45" x14ac:dyDescent="0.2">
      <c r="B151" s="25">
        <f t="shared" si="3"/>
        <v>115</v>
      </c>
      <c r="C151" s="42" t="s">
        <v>193</v>
      </c>
      <c r="D151" s="50" t="s">
        <v>120</v>
      </c>
      <c r="E151" s="23" t="s">
        <v>4</v>
      </c>
      <c r="F151" s="18">
        <v>3</v>
      </c>
      <c r="G151" s="55"/>
      <c r="H151" s="57"/>
      <c r="I151" s="57"/>
    </row>
    <row r="152" spans="2:10" s="3" customFormat="1" x14ac:dyDescent="0.2">
      <c r="B152" s="9">
        <v>3.04</v>
      </c>
      <c r="C152" s="41"/>
      <c r="D152" s="52" t="s">
        <v>230</v>
      </c>
      <c r="E152" s="70"/>
      <c r="F152" s="71"/>
      <c r="G152" s="72"/>
      <c r="H152" s="62"/>
      <c r="I152" s="57"/>
      <c r="J152" s="54"/>
    </row>
    <row r="153" spans="2:10" ht="56.25" x14ac:dyDescent="0.2">
      <c r="B153" s="25">
        <f>+B151+1</f>
        <v>116</v>
      </c>
      <c r="C153" s="36" t="s">
        <v>158</v>
      </c>
      <c r="D153" s="50" t="s">
        <v>102</v>
      </c>
      <c r="E153" s="23" t="s">
        <v>10</v>
      </c>
      <c r="F153" s="18">
        <v>1000</v>
      </c>
      <c r="G153" s="55"/>
      <c r="H153" s="57"/>
      <c r="I153" s="57"/>
    </row>
    <row r="154" spans="2:10" ht="67.5" x14ac:dyDescent="0.2">
      <c r="B154" s="25">
        <f>+B153+1</f>
        <v>117</v>
      </c>
      <c r="C154" s="29" t="s">
        <v>182</v>
      </c>
      <c r="D154" s="50" t="s">
        <v>15</v>
      </c>
      <c r="E154" s="23" t="s">
        <v>10</v>
      </c>
      <c r="F154" s="18">
        <v>200</v>
      </c>
      <c r="G154" s="55"/>
      <c r="H154" s="57"/>
      <c r="I154" s="57"/>
    </row>
    <row r="155" spans="2:10" ht="56.25" x14ac:dyDescent="0.2">
      <c r="B155" s="25">
        <f t="shared" ref="B155:B168" si="4">+B154+1</f>
        <v>118</v>
      </c>
      <c r="C155" s="29" t="s">
        <v>179</v>
      </c>
      <c r="D155" s="50" t="s">
        <v>16</v>
      </c>
      <c r="E155" s="23" t="s">
        <v>17</v>
      </c>
      <c r="F155" s="18">
        <v>650</v>
      </c>
      <c r="G155" s="55"/>
      <c r="H155" s="57"/>
      <c r="I155" s="57"/>
    </row>
    <row r="156" spans="2:10" ht="78.75" x14ac:dyDescent="0.2">
      <c r="B156" s="25">
        <f t="shared" si="4"/>
        <v>119</v>
      </c>
      <c r="C156" s="29" t="s">
        <v>182</v>
      </c>
      <c r="D156" s="50" t="s">
        <v>18</v>
      </c>
      <c r="E156" s="23" t="s">
        <v>17</v>
      </c>
      <c r="F156" s="18">
        <v>4</v>
      </c>
      <c r="G156" s="55"/>
      <c r="H156" s="57"/>
      <c r="I156" s="57"/>
    </row>
    <row r="157" spans="2:10" ht="33.75" x14ac:dyDescent="0.2">
      <c r="B157" s="25">
        <f t="shared" si="4"/>
        <v>120</v>
      </c>
      <c r="C157" s="29" t="s">
        <v>189</v>
      </c>
      <c r="D157" s="50" t="s">
        <v>216</v>
      </c>
      <c r="E157" s="23" t="s">
        <v>4</v>
      </c>
      <c r="F157" s="18">
        <v>4</v>
      </c>
      <c r="G157" s="55"/>
      <c r="H157" s="57"/>
      <c r="I157" s="57"/>
    </row>
    <row r="158" spans="2:10" ht="33.75" x14ac:dyDescent="0.2">
      <c r="B158" s="25">
        <f t="shared" si="4"/>
        <v>121</v>
      </c>
      <c r="C158" s="29" t="s">
        <v>179</v>
      </c>
      <c r="D158" s="65" t="s">
        <v>204</v>
      </c>
      <c r="E158" s="29" t="s">
        <v>205</v>
      </c>
      <c r="F158" s="64">
        <v>180</v>
      </c>
      <c r="G158" s="55"/>
      <c r="H158" s="57"/>
      <c r="I158" s="57"/>
    </row>
    <row r="159" spans="2:10" ht="135" x14ac:dyDescent="0.2">
      <c r="B159" s="25">
        <v>122</v>
      </c>
      <c r="C159" s="29" t="s">
        <v>182</v>
      </c>
      <c r="D159" s="50" t="s">
        <v>19</v>
      </c>
      <c r="E159" s="23" t="s">
        <v>4</v>
      </c>
      <c r="F159" s="18">
        <v>4</v>
      </c>
      <c r="G159" s="55"/>
      <c r="H159" s="57"/>
      <c r="I159" s="57"/>
    </row>
    <row r="160" spans="2:10" ht="56.25" x14ac:dyDescent="0.2">
      <c r="B160" s="25">
        <f t="shared" si="4"/>
        <v>123</v>
      </c>
      <c r="C160" s="29" t="s">
        <v>180</v>
      </c>
      <c r="D160" s="50" t="s">
        <v>221</v>
      </c>
      <c r="E160" s="24" t="s">
        <v>4</v>
      </c>
      <c r="F160" s="7">
        <v>4</v>
      </c>
      <c r="G160" s="58"/>
      <c r="H160" s="57"/>
      <c r="I160" s="57"/>
    </row>
    <row r="161" spans="2:12" ht="45" x14ac:dyDescent="0.2">
      <c r="B161" s="25">
        <f t="shared" si="4"/>
        <v>124</v>
      </c>
      <c r="C161" s="29" t="s">
        <v>160</v>
      </c>
      <c r="D161" s="50" t="s">
        <v>121</v>
      </c>
      <c r="E161" s="24" t="s">
        <v>4</v>
      </c>
      <c r="F161" s="7">
        <v>4</v>
      </c>
      <c r="G161" s="58"/>
      <c r="H161" s="57"/>
      <c r="I161" s="57"/>
    </row>
    <row r="162" spans="2:12" ht="22.5" x14ac:dyDescent="0.2">
      <c r="B162" s="25">
        <f t="shared" si="4"/>
        <v>125</v>
      </c>
      <c r="C162" s="29" t="s">
        <v>161</v>
      </c>
      <c r="D162" s="50" t="s">
        <v>222</v>
      </c>
      <c r="E162" s="24" t="s">
        <v>4</v>
      </c>
      <c r="F162" s="7">
        <v>4</v>
      </c>
      <c r="G162" s="58"/>
      <c r="H162" s="57"/>
      <c r="I162" s="57"/>
    </row>
    <row r="163" spans="2:12" ht="22.5" x14ac:dyDescent="0.2">
      <c r="B163" s="25">
        <f t="shared" si="4"/>
        <v>126</v>
      </c>
      <c r="C163" s="29" t="s">
        <v>161</v>
      </c>
      <c r="D163" s="50" t="s">
        <v>223</v>
      </c>
      <c r="E163" s="24" t="s">
        <v>4</v>
      </c>
      <c r="F163" s="7">
        <v>4</v>
      </c>
      <c r="G163" s="58"/>
      <c r="H163" s="57"/>
      <c r="I163" s="57"/>
    </row>
    <row r="164" spans="2:12" ht="22.5" x14ac:dyDescent="0.2">
      <c r="B164" s="25">
        <f t="shared" si="4"/>
        <v>127</v>
      </c>
      <c r="C164" s="29" t="s">
        <v>161</v>
      </c>
      <c r="D164" s="50" t="s">
        <v>220</v>
      </c>
      <c r="E164" s="24" t="s">
        <v>4</v>
      </c>
      <c r="F164" s="7">
        <v>4</v>
      </c>
      <c r="G164" s="58"/>
      <c r="H164" s="57"/>
      <c r="I164" s="57"/>
    </row>
    <row r="165" spans="2:12" ht="22.5" x14ac:dyDescent="0.2">
      <c r="B165" s="25">
        <f t="shared" si="4"/>
        <v>128</v>
      </c>
      <c r="C165" s="29" t="s">
        <v>161</v>
      </c>
      <c r="D165" s="50" t="s">
        <v>20</v>
      </c>
      <c r="E165" s="24" t="s">
        <v>4</v>
      </c>
      <c r="F165" s="7">
        <v>4</v>
      </c>
      <c r="G165" s="58"/>
      <c r="H165" s="57"/>
      <c r="I165" s="57"/>
    </row>
    <row r="166" spans="2:12" ht="33.75" x14ac:dyDescent="0.2">
      <c r="B166" s="25">
        <f t="shared" si="4"/>
        <v>129</v>
      </c>
      <c r="C166" s="29" t="s">
        <v>161</v>
      </c>
      <c r="D166" s="50" t="s">
        <v>21</v>
      </c>
      <c r="E166" s="24" t="s">
        <v>4</v>
      </c>
      <c r="F166" s="7">
        <v>4</v>
      </c>
      <c r="G166" s="58"/>
      <c r="H166" s="57"/>
      <c r="I166" s="57"/>
    </row>
    <row r="167" spans="2:12" ht="33.75" x14ac:dyDescent="0.2">
      <c r="B167" s="25">
        <f t="shared" si="4"/>
        <v>130</v>
      </c>
      <c r="C167" s="29" t="s">
        <v>161</v>
      </c>
      <c r="D167" s="50" t="s">
        <v>22</v>
      </c>
      <c r="E167" s="24" t="s">
        <v>4</v>
      </c>
      <c r="F167" s="7">
        <v>4</v>
      </c>
      <c r="G167" s="58"/>
      <c r="H167" s="57"/>
      <c r="I167" s="57"/>
    </row>
    <row r="168" spans="2:12" ht="22.5" x14ac:dyDescent="0.2">
      <c r="B168" s="25">
        <f t="shared" si="4"/>
        <v>131</v>
      </c>
      <c r="C168" s="29" t="s">
        <v>161</v>
      </c>
      <c r="D168" s="50" t="s">
        <v>122</v>
      </c>
      <c r="E168" s="24" t="s">
        <v>4</v>
      </c>
      <c r="F168" s="7">
        <v>4</v>
      </c>
      <c r="G168" s="58"/>
      <c r="H168" s="57"/>
      <c r="I168" s="57"/>
    </row>
    <row r="169" spans="2:12" s="3" customFormat="1" x14ac:dyDescent="0.2">
      <c r="B169" s="8">
        <v>4</v>
      </c>
      <c r="C169" s="8"/>
      <c r="D169" s="51" t="s">
        <v>123</v>
      </c>
      <c r="E169" s="19"/>
      <c r="F169" s="4"/>
      <c r="G169" s="59"/>
      <c r="H169" s="60"/>
      <c r="I169" s="60"/>
      <c r="J169" s="54"/>
    </row>
    <row r="170" spans="2:12" s="3" customFormat="1" x14ac:dyDescent="0.2">
      <c r="B170" s="26">
        <v>4.01</v>
      </c>
      <c r="C170" s="9"/>
      <c r="D170" s="52" t="s">
        <v>38</v>
      </c>
      <c r="E170" s="27"/>
      <c r="F170" s="6"/>
      <c r="G170" s="61"/>
      <c r="H170" s="62"/>
      <c r="I170" s="57"/>
      <c r="J170" s="54"/>
    </row>
    <row r="171" spans="2:12" ht="90" x14ac:dyDescent="0.2">
      <c r="B171" s="25">
        <f>+B168+1</f>
        <v>132</v>
      </c>
      <c r="C171" s="33" t="s">
        <v>149</v>
      </c>
      <c r="D171" s="50" t="s">
        <v>37</v>
      </c>
      <c r="E171" s="24" t="s">
        <v>7</v>
      </c>
      <c r="F171" s="7">
        <v>16762.29</v>
      </c>
      <c r="G171" s="58"/>
      <c r="H171" s="57"/>
      <c r="I171" s="57"/>
    </row>
    <row r="172" spans="2:12" ht="90" x14ac:dyDescent="0.2">
      <c r="B172" s="25">
        <f>+B171+1</f>
        <v>133</v>
      </c>
      <c r="C172" s="29" t="s">
        <v>153</v>
      </c>
      <c r="D172" s="50" t="s">
        <v>74</v>
      </c>
      <c r="E172" s="24" t="s">
        <v>8</v>
      </c>
      <c r="F172" s="7">
        <v>31999.279999999999</v>
      </c>
      <c r="G172" s="58"/>
      <c r="H172" s="57"/>
      <c r="I172" s="57"/>
    </row>
    <row r="173" spans="2:12" ht="123.75" x14ac:dyDescent="0.2">
      <c r="B173" s="25">
        <f t="shared" ref="B173:B192" si="5">+B172+1</f>
        <v>134</v>
      </c>
      <c r="C173" s="34" t="s">
        <v>154</v>
      </c>
      <c r="D173" s="50" t="s">
        <v>249</v>
      </c>
      <c r="E173" s="24" t="s">
        <v>3</v>
      </c>
      <c r="F173" s="7">
        <v>13083.3</v>
      </c>
      <c r="G173" s="58"/>
      <c r="H173" s="57"/>
      <c r="I173" s="57"/>
    </row>
    <row r="174" spans="2:12" ht="45" x14ac:dyDescent="0.2">
      <c r="B174" s="25">
        <f t="shared" si="5"/>
        <v>135</v>
      </c>
      <c r="C174" s="29" t="s">
        <v>172</v>
      </c>
      <c r="D174" s="50" t="s">
        <v>247</v>
      </c>
      <c r="E174" s="24" t="s">
        <v>3</v>
      </c>
      <c r="F174" s="7">
        <v>38309.85</v>
      </c>
      <c r="G174" s="58"/>
      <c r="H174" s="57"/>
      <c r="I174" s="57"/>
    </row>
    <row r="175" spans="2:12" s="3" customFormat="1" x14ac:dyDescent="0.2">
      <c r="B175" s="26">
        <v>4.0199999999999996</v>
      </c>
      <c r="C175" s="9"/>
      <c r="D175" s="52" t="s">
        <v>229</v>
      </c>
      <c r="E175" s="27"/>
      <c r="F175" s="6"/>
      <c r="G175" s="61"/>
      <c r="H175" s="62"/>
      <c r="I175" s="57"/>
      <c r="J175" s="54"/>
    </row>
    <row r="176" spans="2:12" ht="33.75" x14ac:dyDescent="0.2">
      <c r="B176" s="84">
        <v>136</v>
      </c>
      <c r="C176" s="29" t="s">
        <v>237</v>
      </c>
      <c r="D176" s="65" t="s">
        <v>246</v>
      </c>
      <c r="E176" s="29" t="s">
        <v>8</v>
      </c>
      <c r="F176" s="64">
        <v>1848</v>
      </c>
      <c r="G176" s="64"/>
      <c r="H176" s="64"/>
      <c r="I176" s="64"/>
      <c r="J176" s="74"/>
      <c r="K176" s="75"/>
      <c r="L176" s="75"/>
    </row>
    <row r="177" spans="2:10" ht="33.75" x14ac:dyDescent="0.2">
      <c r="B177" s="25">
        <v>137</v>
      </c>
      <c r="C177" s="29" t="s">
        <v>155</v>
      </c>
      <c r="D177" s="50" t="s">
        <v>239</v>
      </c>
      <c r="E177" s="23" t="s">
        <v>8</v>
      </c>
      <c r="F177" s="18">
        <v>1219.9000000000001</v>
      </c>
      <c r="G177" s="58"/>
      <c r="H177" s="57"/>
      <c r="I177" s="57"/>
    </row>
    <row r="178" spans="2:10" ht="45" x14ac:dyDescent="0.2">
      <c r="B178" s="25">
        <v>138</v>
      </c>
      <c r="C178" s="29" t="s">
        <v>156</v>
      </c>
      <c r="D178" s="50" t="s">
        <v>243</v>
      </c>
      <c r="E178" s="23" t="s">
        <v>3</v>
      </c>
      <c r="F178" s="18">
        <v>1219.9000000000001</v>
      </c>
      <c r="G178" s="55"/>
      <c r="H178" s="57"/>
      <c r="I178" s="57"/>
    </row>
    <row r="179" spans="2:10" ht="67.5" x14ac:dyDescent="0.2">
      <c r="B179" s="25">
        <v>139</v>
      </c>
      <c r="C179" s="29" t="s">
        <v>186</v>
      </c>
      <c r="D179" s="50" t="s">
        <v>124</v>
      </c>
      <c r="E179" s="24" t="s">
        <v>2</v>
      </c>
      <c r="F179" s="7">
        <v>10696</v>
      </c>
      <c r="G179" s="58"/>
      <c r="H179" s="57"/>
      <c r="I179" s="57"/>
    </row>
    <row r="180" spans="2:10" ht="78.75" x14ac:dyDescent="0.2">
      <c r="B180" s="25">
        <v>140</v>
      </c>
      <c r="C180" s="29" t="s">
        <v>162</v>
      </c>
      <c r="D180" s="50" t="s">
        <v>196</v>
      </c>
      <c r="E180" s="24" t="s">
        <v>3</v>
      </c>
      <c r="F180" s="7">
        <v>746.59</v>
      </c>
      <c r="G180" s="58"/>
      <c r="H180" s="57"/>
      <c r="I180" s="57"/>
    </row>
    <row r="181" spans="2:10" s="3" customFormat="1" x14ac:dyDescent="0.2">
      <c r="B181" s="26">
        <v>4.03</v>
      </c>
      <c r="C181" s="9"/>
      <c r="D181" s="52" t="s">
        <v>230</v>
      </c>
      <c r="E181" s="27"/>
      <c r="F181" s="6"/>
      <c r="G181" s="61"/>
      <c r="H181" s="62"/>
      <c r="I181" s="57"/>
      <c r="J181" s="54"/>
    </row>
    <row r="182" spans="2:10" ht="78.75" x14ac:dyDescent="0.2">
      <c r="B182" s="25">
        <v>141</v>
      </c>
      <c r="C182" s="34" t="s">
        <v>182</v>
      </c>
      <c r="D182" s="50" t="s">
        <v>125</v>
      </c>
      <c r="E182" s="24" t="s">
        <v>4</v>
      </c>
      <c r="F182" s="7">
        <v>1</v>
      </c>
      <c r="G182" s="58"/>
      <c r="H182" s="57"/>
      <c r="I182" s="57"/>
    </row>
    <row r="183" spans="2:10" ht="78.75" x14ac:dyDescent="0.2">
      <c r="B183" s="25">
        <f t="shared" si="5"/>
        <v>142</v>
      </c>
      <c r="C183" s="34" t="s">
        <v>182</v>
      </c>
      <c r="D183" s="50" t="s">
        <v>224</v>
      </c>
      <c r="E183" s="24" t="s">
        <v>4</v>
      </c>
      <c r="F183" s="7">
        <v>1</v>
      </c>
      <c r="G183" s="58"/>
      <c r="H183" s="57"/>
      <c r="I183" s="57"/>
    </row>
    <row r="184" spans="2:10" ht="78.75" x14ac:dyDescent="0.2">
      <c r="B184" s="25">
        <f t="shared" si="5"/>
        <v>143</v>
      </c>
      <c r="C184" s="34" t="s">
        <v>182</v>
      </c>
      <c r="D184" s="50" t="s">
        <v>126</v>
      </c>
      <c r="E184" s="24" t="s">
        <v>4</v>
      </c>
      <c r="F184" s="7">
        <v>1</v>
      </c>
      <c r="G184" s="58"/>
      <c r="H184" s="57"/>
      <c r="I184" s="57"/>
    </row>
    <row r="185" spans="2:10" ht="67.5" x14ac:dyDescent="0.2">
      <c r="B185" s="25">
        <f t="shared" si="5"/>
        <v>144</v>
      </c>
      <c r="C185" s="42" t="s">
        <v>181</v>
      </c>
      <c r="D185" s="50" t="s">
        <v>225</v>
      </c>
      <c r="E185" s="24" t="s">
        <v>4</v>
      </c>
      <c r="F185" s="7">
        <v>1</v>
      </c>
      <c r="G185" s="58"/>
      <c r="H185" s="57"/>
      <c r="I185" s="57"/>
    </row>
    <row r="186" spans="2:10" ht="67.5" x14ac:dyDescent="0.2">
      <c r="B186" s="25">
        <f t="shared" si="5"/>
        <v>145</v>
      </c>
      <c r="C186" s="34" t="s">
        <v>182</v>
      </c>
      <c r="D186" s="50" t="s">
        <v>127</v>
      </c>
      <c r="E186" s="24" t="s">
        <v>4</v>
      </c>
      <c r="F186" s="7">
        <v>1</v>
      </c>
      <c r="G186" s="58"/>
      <c r="H186" s="57"/>
      <c r="I186" s="57"/>
    </row>
    <row r="187" spans="2:10" ht="78.75" x14ac:dyDescent="0.2">
      <c r="B187" s="25">
        <f t="shared" si="5"/>
        <v>146</v>
      </c>
      <c r="C187" s="34" t="s">
        <v>182</v>
      </c>
      <c r="D187" s="50" t="s">
        <v>128</v>
      </c>
      <c r="E187" s="24" t="s">
        <v>4</v>
      </c>
      <c r="F187" s="7">
        <v>2</v>
      </c>
      <c r="G187" s="58"/>
      <c r="H187" s="57"/>
      <c r="I187" s="57"/>
    </row>
    <row r="188" spans="2:10" ht="78.75" x14ac:dyDescent="0.2">
      <c r="B188" s="25">
        <f t="shared" si="5"/>
        <v>147</v>
      </c>
      <c r="C188" s="34" t="s">
        <v>182</v>
      </c>
      <c r="D188" s="50" t="s">
        <v>129</v>
      </c>
      <c r="E188" s="24" t="s">
        <v>4</v>
      </c>
      <c r="F188" s="7">
        <v>2</v>
      </c>
      <c r="G188" s="58"/>
      <c r="H188" s="57"/>
      <c r="I188" s="57"/>
    </row>
    <row r="189" spans="2:10" ht="78.75" x14ac:dyDescent="0.2">
      <c r="B189" s="25">
        <f t="shared" si="5"/>
        <v>148</v>
      </c>
      <c r="C189" s="34" t="s">
        <v>187</v>
      </c>
      <c r="D189" s="50" t="s">
        <v>130</v>
      </c>
      <c r="E189" s="24" t="s">
        <v>24</v>
      </c>
      <c r="F189" s="7">
        <v>640</v>
      </c>
      <c r="G189" s="58"/>
      <c r="H189" s="57"/>
      <c r="I189" s="57"/>
    </row>
    <row r="190" spans="2:10" ht="78.75" x14ac:dyDescent="0.2">
      <c r="B190" s="25">
        <f t="shared" si="5"/>
        <v>149</v>
      </c>
      <c r="C190" s="34" t="s">
        <v>187</v>
      </c>
      <c r="D190" s="50" t="s">
        <v>131</v>
      </c>
      <c r="E190" s="24" t="s">
        <v>24</v>
      </c>
      <c r="F190" s="7">
        <v>1280</v>
      </c>
      <c r="G190" s="58"/>
      <c r="H190" s="57"/>
      <c r="I190" s="57"/>
    </row>
    <row r="191" spans="2:10" ht="78.75" x14ac:dyDescent="0.2">
      <c r="B191" s="25">
        <f t="shared" si="5"/>
        <v>150</v>
      </c>
      <c r="C191" s="34" t="s">
        <v>188</v>
      </c>
      <c r="D191" s="50" t="s">
        <v>132</v>
      </c>
      <c r="E191" s="24" t="s">
        <v>4</v>
      </c>
      <c r="F191" s="7">
        <v>3</v>
      </c>
      <c r="G191" s="58"/>
      <c r="H191" s="57"/>
      <c r="I191" s="57"/>
    </row>
    <row r="192" spans="2:10" ht="78.75" x14ac:dyDescent="0.2">
      <c r="B192" s="25">
        <f t="shared" si="5"/>
        <v>151</v>
      </c>
      <c r="C192" s="42" t="s">
        <v>159</v>
      </c>
      <c r="D192" s="50" t="s">
        <v>133</v>
      </c>
      <c r="E192" s="24" t="s">
        <v>4</v>
      </c>
      <c r="F192" s="7">
        <v>192</v>
      </c>
      <c r="G192" s="58"/>
      <c r="H192" s="57"/>
      <c r="I192" s="57"/>
    </row>
    <row r="193" spans="2:10" ht="33.75" x14ac:dyDescent="0.2">
      <c r="B193" s="25">
        <v>152</v>
      </c>
      <c r="C193" s="29" t="s">
        <v>179</v>
      </c>
      <c r="D193" s="65" t="s">
        <v>204</v>
      </c>
      <c r="E193" s="29" t="s">
        <v>205</v>
      </c>
      <c r="F193" s="64">
        <v>90</v>
      </c>
      <c r="G193" s="58"/>
      <c r="H193" s="57"/>
      <c r="I193" s="57"/>
    </row>
    <row r="194" spans="2:10" s="3" customFormat="1" x14ac:dyDescent="0.2">
      <c r="B194" s="8">
        <v>5</v>
      </c>
      <c r="C194" s="8"/>
      <c r="D194" s="51" t="s">
        <v>148</v>
      </c>
      <c r="E194" s="19"/>
      <c r="F194" s="4"/>
      <c r="G194" s="59"/>
      <c r="H194" s="60"/>
      <c r="I194" s="60"/>
      <c r="J194" s="54"/>
    </row>
    <row r="195" spans="2:10" s="3" customFormat="1" x14ac:dyDescent="0.2">
      <c r="B195" s="9">
        <v>5.01</v>
      </c>
      <c r="C195" s="9"/>
      <c r="D195" s="52" t="s">
        <v>36</v>
      </c>
      <c r="E195" s="27"/>
      <c r="F195" s="6"/>
      <c r="G195" s="61"/>
      <c r="H195" s="62"/>
      <c r="I195" s="57"/>
      <c r="J195" s="54"/>
    </row>
    <row r="196" spans="2:10" ht="225" x14ac:dyDescent="0.2">
      <c r="B196" s="25">
        <v>153</v>
      </c>
      <c r="C196" s="38" t="s">
        <v>176</v>
      </c>
      <c r="D196" s="50" t="s">
        <v>134</v>
      </c>
      <c r="E196" s="24" t="s">
        <v>24</v>
      </c>
      <c r="F196" s="7">
        <v>684</v>
      </c>
      <c r="G196" s="58"/>
      <c r="H196" s="57"/>
      <c r="I196" s="57"/>
    </row>
    <row r="197" spans="2:10" ht="225" x14ac:dyDescent="0.2">
      <c r="B197" s="25">
        <f>+B196+1</f>
        <v>154</v>
      </c>
      <c r="C197" s="38" t="s">
        <v>176</v>
      </c>
      <c r="D197" s="50" t="s">
        <v>135</v>
      </c>
      <c r="E197" s="24" t="s">
        <v>24</v>
      </c>
      <c r="F197" s="7">
        <v>195</v>
      </c>
      <c r="G197" s="58"/>
      <c r="H197" s="57"/>
      <c r="I197" s="57"/>
    </row>
    <row r="198" spans="2:10" ht="225" x14ac:dyDescent="0.2">
      <c r="B198" s="25">
        <f t="shared" ref="B198:B202" si="6">+B197+1</f>
        <v>155</v>
      </c>
      <c r="C198" s="38" t="s">
        <v>176</v>
      </c>
      <c r="D198" s="50" t="s">
        <v>136</v>
      </c>
      <c r="E198" s="24" t="s">
        <v>24</v>
      </c>
      <c r="F198" s="7">
        <v>840</v>
      </c>
      <c r="G198" s="58"/>
      <c r="H198" s="57"/>
      <c r="I198" s="57"/>
    </row>
    <row r="199" spans="2:10" ht="225" x14ac:dyDescent="0.2">
      <c r="B199" s="25">
        <f t="shared" si="6"/>
        <v>156</v>
      </c>
      <c r="C199" s="38" t="s">
        <v>176</v>
      </c>
      <c r="D199" s="50" t="s">
        <v>137</v>
      </c>
      <c r="E199" s="24" t="s">
        <v>24</v>
      </c>
      <c r="F199" s="7">
        <v>2154</v>
      </c>
      <c r="G199" s="58"/>
      <c r="H199" s="57"/>
      <c r="I199" s="57"/>
    </row>
    <row r="200" spans="2:10" ht="45" x14ac:dyDescent="0.2">
      <c r="B200" s="25">
        <f t="shared" si="6"/>
        <v>157</v>
      </c>
      <c r="C200" s="43" t="s">
        <v>192</v>
      </c>
      <c r="D200" s="50" t="s">
        <v>40</v>
      </c>
      <c r="E200" s="24" t="s">
        <v>10</v>
      </c>
      <c r="F200" s="7">
        <v>7746</v>
      </c>
      <c r="G200" s="58"/>
      <c r="H200" s="57"/>
      <c r="I200" s="57"/>
    </row>
    <row r="201" spans="2:10" ht="45" x14ac:dyDescent="0.2">
      <c r="B201" s="25">
        <f t="shared" si="6"/>
        <v>158</v>
      </c>
      <c r="C201" s="43" t="s">
        <v>192</v>
      </c>
      <c r="D201" s="50" t="s">
        <v>41</v>
      </c>
      <c r="E201" s="24" t="s">
        <v>10</v>
      </c>
      <c r="F201" s="7">
        <v>7746</v>
      </c>
      <c r="G201" s="58"/>
      <c r="H201" s="57"/>
      <c r="I201" s="57"/>
    </row>
    <row r="202" spans="2:10" ht="56.25" x14ac:dyDescent="0.2">
      <c r="B202" s="25">
        <f t="shared" si="6"/>
        <v>159</v>
      </c>
      <c r="C202" s="29" t="s">
        <v>176</v>
      </c>
      <c r="D202" s="50" t="s">
        <v>42</v>
      </c>
      <c r="E202" s="24" t="s">
        <v>10</v>
      </c>
      <c r="F202" s="7">
        <v>968</v>
      </c>
      <c r="G202" s="58"/>
      <c r="H202" s="57"/>
      <c r="I202" s="57"/>
    </row>
    <row r="203" spans="2:10" s="3" customFormat="1" x14ac:dyDescent="0.2">
      <c r="B203" s="9">
        <v>5.0199999999999996</v>
      </c>
      <c r="C203" s="9"/>
      <c r="D203" s="52" t="s">
        <v>43</v>
      </c>
      <c r="E203" s="5"/>
      <c r="F203" s="6"/>
      <c r="G203" s="61"/>
      <c r="H203" s="62"/>
      <c r="I203" s="57"/>
      <c r="J203" s="54"/>
    </row>
    <row r="204" spans="2:10" ht="123.75" x14ac:dyDescent="0.2">
      <c r="B204" s="25">
        <f>+B202+1</f>
        <v>160</v>
      </c>
      <c r="C204" s="29" t="s">
        <v>174</v>
      </c>
      <c r="D204" s="50" t="s">
        <v>44</v>
      </c>
      <c r="E204" s="24" t="s">
        <v>8</v>
      </c>
      <c r="F204" s="7">
        <v>10264.620000000001</v>
      </c>
      <c r="G204" s="58"/>
      <c r="H204" s="57"/>
      <c r="I204" s="57"/>
    </row>
    <row r="205" spans="2:10" ht="123.75" x14ac:dyDescent="0.2">
      <c r="B205" s="25">
        <f>+B204+1</f>
        <v>161</v>
      </c>
      <c r="C205" s="29" t="s">
        <v>174</v>
      </c>
      <c r="D205" s="50" t="s">
        <v>45</v>
      </c>
      <c r="E205" s="24" t="s">
        <v>8</v>
      </c>
      <c r="F205" s="7">
        <v>1719.93</v>
      </c>
      <c r="G205" s="58"/>
      <c r="H205" s="57"/>
      <c r="I205" s="57"/>
    </row>
    <row r="206" spans="2:10" ht="112.5" x14ac:dyDescent="0.2">
      <c r="B206" s="25">
        <f t="shared" ref="B206:B214" si="7">+B205+1</f>
        <v>162</v>
      </c>
      <c r="C206" s="38" t="s">
        <v>170</v>
      </c>
      <c r="D206" s="50" t="s">
        <v>46</v>
      </c>
      <c r="E206" s="24" t="s">
        <v>2</v>
      </c>
      <c r="F206" s="7">
        <v>1672.96</v>
      </c>
      <c r="G206" s="58"/>
      <c r="H206" s="57"/>
      <c r="I206" s="57"/>
    </row>
    <row r="207" spans="2:10" ht="78.75" x14ac:dyDescent="0.2">
      <c r="B207" s="25">
        <f t="shared" si="7"/>
        <v>163</v>
      </c>
      <c r="C207" s="29" t="s">
        <v>184</v>
      </c>
      <c r="D207" s="50" t="s">
        <v>23</v>
      </c>
      <c r="E207" s="24" t="s">
        <v>8</v>
      </c>
      <c r="F207" s="7">
        <v>117.21</v>
      </c>
      <c r="G207" s="58"/>
      <c r="H207" s="57"/>
      <c r="I207" s="57"/>
    </row>
    <row r="208" spans="2:10" ht="135" x14ac:dyDescent="0.2">
      <c r="B208" s="25">
        <f t="shared" si="7"/>
        <v>164</v>
      </c>
      <c r="C208" s="29" t="s">
        <v>185</v>
      </c>
      <c r="D208" s="50" t="s">
        <v>47</v>
      </c>
      <c r="E208" s="24" t="s">
        <v>8</v>
      </c>
      <c r="F208" s="7">
        <v>3185.89</v>
      </c>
      <c r="G208" s="58"/>
      <c r="H208" s="57"/>
      <c r="I208" s="57"/>
    </row>
    <row r="209" spans="2:10" ht="45" x14ac:dyDescent="0.2">
      <c r="B209" s="25">
        <v>165</v>
      </c>
      <c r="C209" s="33" t="s">
        <v>175</v>
      </c>
      <c r="D209" s="50" t="s">
        <v>49</v>
      </c>
      <c r="E209" s="23" t="s">
        <v>24</v>
      </c>
      <c r="F209" s="18">
        <v>1533.6</v>
      </c>
      <c r="G209" s="64"/>
      <c r="H209" s="57"/>
      <c r="I209" s="57"/>
    </row>
    <row r="210" spans="2:10" ht="101.25" x14ac:dyDescent="0.2">
      <c r="B210" s="25">
        <v>166</v>
      </c>
      <c r="C210" s="38" t="s">
        <v>175</v>
      </c>
      <c r="D210" s="50" t="s">
        <v>50</v>
      </c>
      <c r="E210" s="23" t="s">
        <v>24</v>
      </c>
      <c r="F210" s="18">
        <v>184</v>
      </c>
      <c r="G210" s="64"/>
      <c r="H210" s="57"/>
      <c r="I210" s="57"/>
    </row>
    <row r="211" spans="2:10" ht="101.25" x14ac:dyDescent="0.2">
      <c r="B211" s="25">
        <v>167</v>
      </c>
      <c r="C211" s="38" t="s">
        <v>175</v>
      </c>
      <c r="D211" s="50" t="s">
        <v>51</v>
      </c>
      <c r="E211" s="23" t="s">
        <v>4</v>
      </c>
      <c r="F211" s="18">
        <v>92</v>
      </c>
      <c r="G211" s="64"/>
      <c r="H211" s="57"/>
      <c r="I211" s="57"/>
    </row>
    <row r="212" spans="2:10" ht="112.5" x14ac:dyDescent="0.2">
      <c r="B212" s="25">
        <v>168</v>
      </c>
      <c r="C212" s="34" t="s">
        <v>175</v>
      </c>
      <c r="D212" s="50" t="s">
        <v>48</v>
      </c>
      <c r="E212" s="24" t="s">
        <v>26</v>
      </c>
      <c r="F212" s="7">
        <v>563011.72</v>
      </c>
      <c r="G212" s="58"/>
      <c r="H212" s="57"/>
      <c r="I212" s="57"/>
    </row>
    <row r="213" spans="2:10" ht="78.75" x14ac:dyDescent="0.2">
      <c r="B213" s="25">
        <f t="shared" si="7"/>
        <v>169</v>
      </c>
      <c r="C213" s="42" t="s">
        <v>178</v>
      </c>
      <c r="D213" s="50" t="s">
        <v>52</v>
      </c>
      <c r="E213" s="24" t="s">
        <v>8</v>
      </c>
      <c r="F213" s="7">
        <v>4508.84</v>
      </c>
      <c r="G213" s="58"/>
      <c r="H213" s="57"/>
      <c r="I213" s="57"/>
    </row>
    <row r="214" spans="2:10" ht="56.25" x14ac:dyDescent="0.2">
      <c r="B214" s="25">
        <f t="shared" si="7"/>
        <v>170</v>
      </c>
      <c r="C214" s="37" t="s">
        <v>190</v>
      </c>
      <c r="D214" s="50" t="s">
        <v>53</v>
      </c>
      <c r="E214" s="24" t="s">
        <v>8</v>
      </c>
      <c r="F214" s="7">
        <v>6880.14</v>
      </c>
      <c r="G214" s="58"/>
      <c r="H214" s="57"/>
      <c r="I214" s="57"/>
    </row>
    <row r="215" spans="2:10" s="3" customFormat="1" x14ac:dyDescent="0.2">
      <c r="B215" s="8">
        <v>6</v>
      </c>
      <c r="C215" s="8"/>
      <c r="D215" s="51" t="s">
        <v>138</v>
      </c>
      <c r="E215" s="40"/>
      <c r="F215" s="4"/>
      <c r="G215" s="59"/>
      <c r="H215" s="60"/>
      <c r="I215" s="60"/>
      <c r="J215" s="54"/>
    </row>
    <row r="216" spans="2:10" s="3" customFormat="1" x14ac:dyDescent="0.2">
      <c r="B216" s="9">
        <v>6.01</v>
      </c>
      <c r="C216" s="9"/>
      <c r="D216" s="52" t="s">
        <v>36</v>
      </c>
      <c r="E216" s="5"/>
      <c r="F216" s="6"/>
      <c r="G216" s="61"/>
      <c r="H216" s="62"/>
      <c r="I216" s="57"/>
      <c r="J216" s="54"/>
    </row>
    <row r="217" spans="2:10" ht="225" x14ac:dyDescent="0.2">
      <c r="B217" s="25">
        <f>+B214+1</f>
        <v>171</v>
      </c>
      <c r="C217" s="38" t="s">
        <v>176</v>
      </c>
      <c r="D217" s="50" t="s">
        <v>139</v>
      </c>
      <c r="E217" s="24" t="s">
        <v>10</v>
      </c>
      <c r="F217" s="7">
        <v>804</v>
      </c>
      <c r="G217" s="58"/>
      <c r="H217" s="57"/>
      <c r="I217" s="57"/>
    </row>
    <row r="218" spans="2:10" ht="225" x14ac:dyDescent="0.2">
      <c r="B218" s="25">
        <f>+B217+1</f>
        <v>172</v>
      </c>
      <c r="C218" s="38" t="s">
        <v>176</v>
      </c>
      <c r="D218" s="50" t="s">
        <v>140</v>
      </c>
      <c r="E218" s="24" t="s">
        <v>10</v>
      </c>
      <c r="F218" s="7">
        <v>558</v>
      </c>
      <c r="G218" s="58"/>
      <c r="H218" s="57"/>
      <c r="I218" s="57"/>
    </row>
    <row r="219" spans="2:10" ht="225" x14ac:dyDescent="0.2">
      <c r="B219" s="25">
        <f t="shared" ref="B219:B222" si="8">+B218+1</f>
        <v>173</v>
      </c>
      <c r="C219" s="38" t="s">
        <v>176</v>
      </c>
      <c r="D219" s="50" t="s">
        <v>141</v>
      </c>
      <c r="E219" s="24" t="s">
        <v>24</v>
      </c>
      <c r="F219" s="7">
        <v>1314</v>
      </c>
      <c r="G219" s="58"/>
      <c r="H219" s="57"/>
      <c r="I219" s="57"/>
    </row>
    <row r="220" spans="2:10" ht="45" x14ac:dyDescent="0.2">
      <c r="B220" s="25">
        <f t="shared" si="8"/>
        <v>174</v>
      </c>
      <c r="C220" s="43" t="s">
        <v>192</v>
      </c>
      <c r="D220" s="50" t="s">
        <v>40</v>
      </c>
      <c r="E220" s="24" t="s">
        <v>10</v>
      </c>
      <c r="F220" s="7">
        <v>5325</v>
      </c>
      <c r="G220" s="58"/>
      <c r="H220" s="57"/>
      <c r="I220" s="57"/>
    </row>
    <row r="221" spans="2:10" ht="45" x14ac:dyDescent="0.2">
      <c r="B221" s="25">
        <f t="shared" si="8"/>
        <v>175</v>
      </c>
      <c r="C221" s="43" t="s">
        <v>192</v>
      </c>
      <c r="D221" s="50" t="s">
        <v>41</v>
      </c>
      <c r="E221" s="24" t="s">
        <v>10</v>
      </c>
      <c r="F221" s="7">
        <v>5325</v>
      </c>
      <c r="G221" s="58"/>
      <c r="H221" s="57"/>
      <c r="I221" s="57"/>
    </row>
    <row r="222" spans="2:10" ht="56.25" x14ac:dyDescent="0.2">
      <c r="B222" s="25">
        <f t="shared" si="8"/>
        <v>176</v>
      </c>
      <c r="C222" s="29" t="s">
        <v>176</v>
      </c>
      <c r="D222" s="50" t="s">
        <v>42</v>
      </c>
      <c r="E222" s="24" t="s">
        <v>10</v>
      </c>
      <c r="F222" s="7">
        <f>2676*0.25</f>
        <v>669</v>
      </c>
      <c r="G222" s="58"/>
      <c r="H222" s="57"/>
      <c r="I222" s="57"/>
    </row>
    <row r="223" spans="2:10" s="3" customFormat="1" x14ac:dyDescent="0.2">
      <c r="B223" s="9">
        <v>6.02</v>
      </c>
      <c r="C223" s="9"/>
      <c r="D223" s="52" t="s">
        <v>43</v>
      </c>
      <c r="E223" s="5"/>
      <c r="F223" s="6"/>
      <c r="G223" s="61"/>
      <c r="H223" s="62"/>
      <c r="I223" s="57"/>
      <c r="J223" s="54"/>
    </row>
    <row r="224" spans="2:10" ht="123.75" x14ac:dyDescent="0.2">
      <c r="B224" s="25">
        <f>+B222+1</f>
        <v>177</v>
      </c>
      <c r="C224" s="29" t="s">
        <v>174</v>
      </c>
      <c r="D224" s="50" t="s">
        <v>44</v>
      </c>
      <c r="E224" s="24" t="s">
        <v>8</v>
      </c>
      <c r="F224" s="7">
        <v>5490.08</v>
      </c>
      <c r="G224" s="58"/>
      <c r="H224" s="57"/>
      <c r="I224" s="57"/>
    </row>
    <row r="225" spans="2:10" ht="123.75" x14ac:dyDescent="0.2">
      <c r="B225" s="25">
        <f>+B224+1</f>
        <v>178</v>
      </c>
      <c r="C225" s="29" t="s">
        <v>174</v>
      </c>
      <c r="D225" s="50" t="s">
        <v>45</v>
      </c>
      <c r="E225" s="24" t="s">
        <v>8</v>
      </c>
      <c r="F225" s="7">
        <v>1045.2</v>
      </c>
      <c r="G225" s="58"/>
      <c r="H225" s="57"/>
      <c r="I225" s="57"/>
    </row>
    <row r="226" spans="2:10" ht="112.5" x14ac:dyDescent="0.2">
      <c r="B226" s="25">
        <f t="shared" ref="B226:B231" si="9">+B225+1</f>
        <v>179</v>
      </c>
      <c r="C226" s="38" t="s">
        <v>170</v>
      </c>
      <c r="D226" s="50" t="s">
        <v>46</v>
      </c>
      <c r="E226" s="24" t="s">
        <v>2</v>
      </c>
      <c r="F226" s="7">
        <v>1322</v>
      </c>
      <c r="G226" s="58"/>
      <c r="H226" s="57"/>
      <c r="I226" s="57"/>
    </row>
    <row r="227" spans="2:10" ht="78.75" x14ac:dyDescent="0.2">
      <c r="B227" s="25">
        <f t="shared" si="9"/>
        <v>180</v>
      </c>
      <c r="C227" s="29" t="s">
        <v>185</v>
      </c>
      <c r="D227" s="50" t="s">
        <v>23</v>
      </c>
      <c r="E227" s="24" t="s">
        <v>8</v>
      </c>
      <c r="F227" s="7">
        <v>95.88</v>
      </c>
      <c r="G227" s="58"/>
      <c r="H227" s="57"/>
      <c r="I227" s="57"/>
    </row>
    <row r="228" spans="2:10" ht="135" x14ac:dyDescent="0.2">
      <c r="B228" s="25">
        <f t="shared" si="9"/>
        <v>181</v>
      </c>
      <c r="C228" s="29" t="s">
        <v>185</v>
      </c>
      <c r="D228" s="50" t="s">
        <v>47</v>
      </c>
      <c r="E228" s="24" t="s">
        <v>8</v>
      </c>
      <c r="F228" s="7">
        <v>2733.25</v>
      </c>
      <c r="G228" s="58"/>
      <c r="H228" s="57"/>
      <c r="I228" s="57"/>
    </row>
    <row r="229" spans="2:10" ht="112.5" x14ac:dyDescent="0.2">
      <c r="B229" s="25">
        <f t="shared" si="9"/>
        <v>182</v>
      </c>
      <c r="C229" s="34" t="s">
        <v>175</v>
      </c>
      <c r="D229" s="50" t="s">
        <v>48</v>
      </c>
      <c r="E229" s="24" t="s">
        <v>26</v>
      </c>
      <c r="F229" s="7">
        <v>540816.19999999995</v>
      </c>
      <c r="G229" s="58"/>
      <c r="H229" s="57"/>
      <c r="I229" s="57"/>
    </row>
    <row r="230" spans="2:10" ht="78.75" x14ac:dyDescent="0.2">
      <c r="B230" s="25">
        <f t="shared" si="9"/>
        <v>183</v>
      </c>
      <c r="C230" s="29" t="s">
        <v>177</v>
      </c>
      <c r="D230" s="50" t="s">
        <v>62</v>
      </c>
      <c r="E230" s="24" t="s">
        <v>8</v>
      </c>
      <c r="F230" s="7">
        <v>3226.98</v>
      </c>
      <c r="G230" s="58"/>
      <c r="H230" s="57"/>
      <c r="I230" s="57"/>
    </row>
    <row r="231" spans="2:10" ht="78.75" x14ac:dyDescent="0.2">
      <c r="B231" s="25">
        <f t="shared" si="9"/>
        <v>184</v>
      </c>
      <c r="C231" s="42" t="s">
        <v>178</v>
      </c>
      <c r="D231" s="50" t="s">
        <v>52</v>
      </c>
      <c r="E231" s="24" t="s">
        <v>8</v>
      </c>
      <c r="F231" s="7">
        <v>1045.1600000000001</v>
      </c>
      <c r="G231" s="58"/>
      <c r="H231" s="57"/>
      <c r="I231" s="57"/>
    </row>
    <row r="232" spans="2:10" s="3" customFormat="1" x14ac:dyDescent="0.2">
      <c r="B232" s="9">
        <v>6.03</v>
      </c>
      <c r="C232" s="9"/>
      <c r="D232" s="52" t="s">
        <v>63</v>
      </c>
      <c r="E232" s="5"/>
      <c r="F232" s="6"/>
      <c r="G232" s="61"/>
      <c r="H232" s="62"/>
      <c r="I232" s="57"/>
      <c r="J232" s="54"/>
    </row>
    <row r="233" spans="2:10" ht="123.75" x14ac:dyDescent="0.2">
      <c r="B233" s="25">
        <f>+B231+1</f>
        <v>185</v>
      </c>
      <c r="C233" s="35" t="s">
        <v>169</v>
      </c>
      <c r="D233" s="50" t="s">
        <v>64</v>
      </c>
      <c r="E233" s="24" t="s">
        <v>7</v>
      </c>
      <c r="F233" s="7">
        <v>1406.26</v>
      </c>
      <c r="G233" s="58"/>
      <c r="H233" s="57"/>
      <c r="I233" s="57"/>
    </row>
    <row r="234" spans="2:10" ht="123.75" x14ac:dyDescent="0.2">
      <c r="B234" s="25">
        <f>1+B233</f>
        <v>186</v>
      </c>
      <c r="C234" s="29" t="s">
        <v>185</v>
      </c>
      <c r="D234" s="50" t="s">
        <v>65</v>
      </c>
      <c r="E234" s="24" t="s">
        <v>8</v>
      </c>
      <c r="F234" s="7">
        <v>469.42</v>
      </c>
      <c r="G234" s="58"/>
      <c r="H234" s="57"/>
      <c r="I234" s="57"/>
    </row>
    <row r="235" spans="2:10" ht="112.5" x14ac:dyDescent="0.2">
      <c r="B235" s="25">
        <f t="shared" ref="B235:B237" si="10">1+B234</f>
        <v>187</v>
      </c>
      <c r="C235" s="29" t="s">
        <v>175</v>
      </c>
      <c r="D235" s="50" t="s">
        <v>66</v>
      </c>
      <c r="E235" s="24" t="s">
        <v>70</v>
      </c>
      <c r="F235" s="7">
        <v>207773.94</v>
      </c>
      <c r="G235" s="58"/>
      <c r="H235" s="57"/>
      <c r="I235" s="57"/>
    </row>
    <row r="236" spans="2:10" ht="123.75" x14ac:dyDescent="0.2">
      <c r="B236" s="25">
        <f t="shared" si="10"/>
        <v>188</v>
      </c>
      <c r="C236" s="29" t="s">
        <v>191</v>
      </c>
      <c r="D236" s="50" t="s">
        <v>60</v>
      </c>
      <c r="E236" s="24" t="s">
        <v>8</v>
      </c>
      <c r="F236" s="7">
        <v>4.32</v>
      </c>
      <c r="G236" s="58"/>
      <c r="H236" s="57"/>
      <c r="I236" s="57"/>
    </row>
    <row r="237" spans="2:10" ht="112.5" x14ac:dyDescent="0.2">
      <c r="B237" s="25">
        <f t="shared" si="10"/>
        <v>189</v>
      </c>
      <c r="C237" s="33" t="s">
        <v>183</v>
      </c>
      <c r="D237" s="50" t="s">
        <v>61</v>
      </c>
      <c r="E237" s="24" t="s">
        <v>26</v>
      </c>
      <c r="F237" s="7">
        <v>5371.66</v>
      </c>
      <c r="G237" s="58"/>
      <c r="H237" s="57"/>
      <c r="I237" s="57"/>
    </row>
    <row r="238" spans="2:10" s="3" customFormat="1" x14ac:dyDescent="0.2">
      <c r="B238" s="8">
        <v>7</v>
      </c>
      <c r="C238" s="8"/>
      <c r="D238" s="51" t="s">
        <v>142</v>
      </c>
      <c r="E238" s="40"/>
      <c r="F238" s="4"/>
      <c r="G238" s="59"/>
      <c r="H238" s="63"/>
      <c r="I238" s="60"/>
      <c r="J238" s="54"/>
    </row>
    <row r="239" spans="2:10" s="3" customFormat="1" x14ac:dyDescent="0.2">
      <c r="B239" s="9">
        <v>7.01</v>
      </c>
      <c r="C239" s="9"/>
      <c r="D239" s="52" t="s">
        <v>36</v>
      </c>
      <c r="E239" s="5"/>
      <c r="F239" s="6"/>
      <c r="G239" s="61"/>
      <c r="H239" s="62"/>
      <c r="I239" s="57"/>
      <c r="J239" s="54"/>
    </row>
    <row r="240" spans="2:10" ht="225" x14ac:dyDescent="0.2">
      <c r="B240" s="25">
        <f>+B237+1</f>
        <v>190</v>
      </c>
      <c r="C240" s="38" t="s">
        <v>176</v>
      </c>
      <c r="D240" s="50" t="s">
        <v>143</v>
      </c>
      <c r="E240" s="24" t="s">
        <v>24</v>
      </c>
      <c r="F240" s="7">
        <v>186</v>
      </c>
      <c r="G240" s="58"/>
      <c r="H240" s="57"/>
      <c r="I240" s="57"/>
    </row>
    <row r="241" spans="2:10" ht="225" x14ac:dyDescent="0.2">
      <c r="B241" s="25">
        <f>+B240+1</f>
        <v>191</v>
      </c>
      <c r="C241" s="38" t="s">
        <v>176</v>
      </c>
      <c r="D241" s="50" t="s">
        <v>144</v>
      </c>
      <c r="E241" s="24" t="s">
        <v>24</v>
      </c>
      <c r="F241" s="7">
        <v>219</v>
      </c>
      <c r="G241" s="58"/>
      <c r="H241" s="57"/>
      <c r="I241" s="57"/>
    </row>
    <row r="242" spans="2:10" ht="225" x14ac:dyDescent="0.2">
      <c r="B242" s="25">
        <f t="shared" ref="B242:B247" si="11">+B241+1</f>
        <v>192</v>
      </c>
      <c r="C242" s="38" t="s">
        <v>176</v>
      </c>
      <c r="D242" s="50" t="s">
        <v>145</v>
      </c>
      <c r="E242" s="24" t="s">
        <v>24</v>
      </c>
      <c r="F242" s="7">
        <v>162</v>
      </c>
      <c r="G242" s="58"/>
      <c r="H242" s="57"/>
      <c r="I242" s="57"/>
    </row>
    <row r="243" spans="2:10" ht="225" x14ac:dyDescent="0.2">
      <c r="B243" s="25">
        <f t="shared" si="11"/>
        <v>193</v>
      </c>
      <c r="C243" s="38" t="s">
        <v>176</v>
      </c>
      <c r="D243" s="50" t="s">
        <v>146</v>
      </c>
      <c r="E243" s="24" t="s">
        <v>24</v>
      </c>
      <c r="F243" s="7">
        <v>234</v>
      </c>
      <c r="G243" s="58"/>
      <c r="H243" s="57"/>
      <c r="I243" s="57"/>
    </row>
    <row r="244" spans="2:10" ht="225" x14ac:dyDescent="0.2">
      <c r="B244" s="25">
        <f t="shared" si="11"/>
        <v>194</v>
      </c>
      <c r="C244" s="38" t="s">
        <v>176</v>
      </c>
      <c r="D244" s="50" t="s">
        <v>141</v>
      </c>
      <c r="E244" s="24" t="s">
        <v>24</v>
      </c>
      <c r="F244" s="7">
        <v>438</v>
      </c>
      <c r="G244" s="58"/>
      <c r="H244" s="57"/>
      <c r="I244" s="57"/>
    </row>
    <row r="245" spans="2:10" ht="45" x14ac:dyDescent="0.2">
      <c r="B245" s="25">
        <f t="shared" si="11"/>
        <v>195</v>
      </c>
      <c r="C245" s="43" t="s">
        <v>192</v>
      </c>
      <c r="D245" s="50" t="s">
        <v>40</v>
      </c>
      <c r="E245" s="24" t="s">
        <v>10</v>
      </c>
      <c r="F245" s="7">
        <v>2586</v>
      </c>
      <c r="G245" s="58"/>
      <c r="H245" s="57"/>
      <c r="I245" s="57"/>
    </row>
    <row r="246" spans="2:10" ht="45" x14ac:dyDescent="0.2">
      <c r="B246" s="25">
        <f t="shared" si="11"/>
        <v>196</v>
      </c>
      <c r="C246" s="43" t="s">
        <v>192</v>
      </c>
      <c r="D246" s="50" t="s">
        <v>41</v>
      </c>
      <c r="E246" s="24" t="s">
        <v>10</v>
      </c>
      <c r="F246" s="7">
        <v>2586</v>
      </c>
      <c r="G246" s="58"/>
      <c r="H246" s="57"/>
      <c r="I246" s="57"/>
    </row>
    <row r="247" spans="2:10" ht="56.25" x14ac:dyDescent="0.2">
      <c r="B247" s="25">
        <f t="shared" si="11"/>
        <v>197</v>
      </c>
      <c r="C247" s="29" t="s">
        <v>176</v>
      </c>
      <c r="D247" s="50" t="s">
        <v>42</v>
      </c>
      <c r="E247" s="24" t="s">
        <v>10</v>
      </c>
      <c r="F247" s="7">
        <v>324</v>
      </c>
      <c r="G247" s="58"/>
      <c r="H247" s="57"/>
      <c r="I247" s="57"/>
    </row>
    <row r="248" spans="2:10" s="3" customFormat="1" x14ac:dyDescent="0.2">
      <c r="B248" s="9">
        <v>7.02</v>
      </c>
      <c r="C248" s="9"/>
      <c r="D248" s="52" t="s">
        <v>43</v>
      </c>
      <c r="E248" s="5"/>
      <c r="F248" s="6"/>
      <c r="G248" s="61"/>
      <c r="H248" s="62"/>
      <c r="I248" s="57"/>
      <c r="J248" s="54"/>
    </row>
    <row r="249" spans="2:10" ht="123.75" x14ac:dyDescent="0.2">
      <c r="B249" s="25">
        <f>+B247+1</f>
        <v>198</v>
      </c>
      <c r="C249" s="29" t="s">
        <v>174</v>
      </c>
      <c r="D249" s="50" t="s">
        <v>44</v>
      </c>
      <c r="E249" s="24" t="s">
        <v>8</v>
      </c>
      <c r="F249" s="7">
        <v>2919</v>
      </c>
      <c r="G249" s="58"/>
      <c r="H249" s="57"/>
      <c r="I249" s="57"/>
    </row>
    <row r="250" spans="2:10" ht="123.75" x14ac:dyDescent="0.2">
      <c r="B250" s="25">
        <f>+B249+1</f>
        <v>199</v>
      </c>
      <c r="C250" s="29" t="s">
        <v>174</v>
      </c>
      <c r="D250" s="50" t="s">
        <v>45</v>
      </c>
      <c r="E250" s="24" t="s">
        <v>8</v>
      </c>
      <c r="F250" s="7">
        <v>620.65</v>
      </c>
      <c r="G250" s="58"/>
      <c r="H250" s="57"/>
      <c r="I250" s="57"/>
    </row>
    <row r="251" spans="2:10" ht="112.5" x14ac:dyDescent="0.2">
      <c r="B251" s="25">
        <f t="shared" ref="B251:B256" si="12">+B250+1</f>
        <v>200</v>
      </c>
      <c r="C251" s="38" t="s">
        <v>170</v>
      </c>
      <c r="D251" s="50" t="s">
        <v>46</v>
      </c>
      <c r="E251" s="24" t="s">
        <v>2</v>
      </c>
      <c r="F251" s="7">
        <v>639.70000000000005</v>
      </c>
      <c r="G251" s="58"/>
      <c r="H251" s="57"/>
      <c r="I251" s="57"/>
    </row>
    <row r="252" spans="2:10" ht="78.75" x14ac:dyDescent="0.2">
      <c r="B252" s="25">
        <f t="shared" si="12"/>
        <v>201</v>
      </c>
      <c r="C252" s="29" t="s">
        <v>185</v>
      </c>
      <c r="D252" s="50" t="s">
        <v>23</v>
      </c>
      <c r="E252" s="24" t="s">
        <v>8</v>
      </c>
      <c r="F252" s="7">
        <v>46.64</v>
      </c>
      <c r="G252" s="58"/>
      <c r="H252" s="57"/>
      <c r="I252" s="57"/>
    </row>
    <row r="253" spans="2:10" ht="135" x14ac:dyDescent="0.2">
      <c r="B253" s="25">
        <f t="shared" si="12"/>
        <v>202</v>
      </c>
      <c r="C253" s="29" t="s">
        <v>185</v>
      </c>
      <c r="D253" s="50" t="s">
        <v>47</v>
      </c>
      <c r="E253" s="24" t="s">
        <v>8</v>
      </c>
      <c r="F253" s="7">
        <v>1379.2</v>
      </c>
      <c r="G253" s="58"/>
      <c r="H253" s="57"/>
      <c r="I253" s="57"/>
    </row>
    <row r="254" spans="2:10" ht="112.5" x14ac:dyDescent="0.2">
      <c r="B254" s="25">
        <f t="shared" si="12"/>
        <v>203</v>
      </c>
      <c r="C254" s="34" t="s">
        <v>175</v>
      </c>
      <c r="D254" s="50" t="s">
        <v>48</v>
      </c>
      <c r="E254" s="24" t="s">
        <v>26</v>
      </c>
      <c r="F254" s="7">
        <v>289516.86</v>
      </c>
      <c r="G254" s="58"/>
      <c r="H254" s="57"/>
      <c r="I254" s="57"/>
    </row>
    <row r="255" spans="2:10" ht="78.75" x14ac:dyDescent="0.2">
      <c r="B255" s="25">
        <f t="shared" si="12"/>
        <v>204</v>
      </c>
      <c r="C255" s="29" t="s">
        <v>177</v>
      </c>
      <c r="D255" s="50" t="s">
        <v>62</v>
      </c>
      <c r="E255" s="24" t="s">
        <v>8</v>
      </c>
      <c r="F255" s="7">
        <v>1556.05</v>
      </c>
      <c r="G255" s="58"/>
      <c r="H255" s="57"/>
      <c r="I255" s="57"/>
    </row>
    <row r="256" spans="2:10" ht="78.75" x14ac:dyDescent="0.2">
      <c r="B256" s="25">
        <f t="shared" si="12"/>
        <v>205</v>
      </c>
      <c r="C256" s="42" t="s">
        <v>178</v>
      </c>
      <c r="D256" s="50" t="s">
        <v>52</v>
      </c>
      <c r="E256" s="24" t="s">
        <v>8</v>
      </c>
      <c r="F256" s="7">
        <v>600.13</v>
      </c>
      <c r="G256" s="58"/>
      <c r="H256" s="57"/>
      <c r="I256" s="57"/>
    </row>
    <row r="257" spans="2:10" s="3" customFormat="1" x14ac:dyDescent="0.2">
      <c r="B257" s="9">
        <v>7.03</v>
      </c>
      <c r="C257" s="9"/>
      <c r="D257" s="52" t="s">
        <v>63</v>
      </c>
      <c r="E257" s="5"/>
      <c r="F257" s="6"/>
      <c r="G257" s="61"/>
      <c r="H257" s="62"/>
      <c r="I257" s="57"/>
      <c r="J257" s="54"/>
    </row>
    <row r="258" spans="2:10" ht="123.75" x14ac:dyDescent="0.2">
      <c r="B258" s="25">
        <f>+B256+1</f>
        <v>206</v>
      </c>
      <c r="C258" s="35" t="s">
        <v>169</v>
      </c>
      <c r="D258" s="50" t="s">
        <v>64</v>
      </c>
      <c r="E258" s="24" t="s">
        <v>7</v>
      </c>
      <c r="F258" s="7">
        <v>689.03</v>
      </c>
      <c r="G258" s="58"/>
      <c r="H258" s="57"/>
      <c r="I258" s="57"/>
    </row>
    <row r="259" spans="2:10" ht="123.75" x14ac:dyDescent="0.2">
      <c r="B259" s="25">
        <f>+B258+1</f>
        <v>207</v>
      </c>
      <c r="C259" s="29" t="s">
        <v>185</v>
      </c>
      <c r="D259" s="50" t="s">
        <v>65</v>
      </c>
      <c r="E259" s="24" t="s">
        <v>8</v>
      </c>
      <c r="F259" s="7">
        <v>252.83</v>
      </c>
      <c r="G259" s="58"/>
      <c r="H259" s="57"/>
      <c r="I259" s="57"/>
    </row>
    <row r="260" spans="2:10" ht="112.5" x14ac:dyDescent="0.2">
      <c r="B260" s="25">
        <f t="shared" ref="B260:B262" si="13">+B259+1</f>
        <v>208</v>
      </c>
      <c r="C260" s="29" t="s">
        <v>175</v>
      </c>
      <c r="D260" s="50" t="s">
        <v>66</v>
      </c>
      <c r="E260" s="24" t="s">
        <v>70</v>
      </c>
      <c r="F260" s="7">
        <v>123678.69</v>
      </c>
      <c r="G260" s="58"/>
      <c r="H260" s="57"/>
      <c r="I260" s="57"/>
    </row>
    <row r="261" spans="2:10" ht="123.75" x14ac:dyDescent="0.2">
      <c r="B261" s="25">
        <f t="shared" si="13"/>
        <v>209</v>
      </c>
      <c r="C261" s="29" t="s">
        <v>191</v>
      </c>
      <c r="D261" s="50" t="s">
        <v>60</v>
      </c>
      <c r="E261" s="24" t="s">
        <v>8</v>
      </c>
      <c r="F261" s="7">
        <v>2.78</v>
      </c>
      <c r="G261" s="58"/>
      <c r="H261" s="57"/>
      <c r="I261" s="57"/>
    </row>
    <row r="262" spans="2:10" ht="112.5" x14ac:dyDescent="0.2">
      <c r="B262" s="25">
        <f t="shared" si="13"/>
        <v>210</v>
      </c>
      <c r="C262" s="33" t="s">
        <v>183</v>
      </c>
      <c r="D262" s="50" t="s">
        <v>61</v>
      </c>
      <c r="E262" s="24" t="s">
        <v>26</v>
      </c>
      <c r="F262" s="7">
        <v>5371.66</v>
      </c>
      <c r="G262" s="58"/>
      <c r="H262" s="57"/>
      <c r="I262" s="57"/>
    </row>
    <row r="263" spans="2:10" x14ac:dyDescent="0.2">
      <c r="B263" s="25"/>
      <c r="C263" s="33"/>
      <c r="D263" s="52" t="s">
        <v>230</v>
      </c>
      <c r="E263" s="24"/>
      <c r="F263" s="7"/>
      <c r="G263" s="58"/>
      <c r="H263" s="57"/>
      <c r="I263" s="57"/>
    </row>
    <row r="264" spans="2:10" ht="45" x14ac:dyDescent="0.2">
      <c r="B264" s="25">
        <v>211</v>
      </c>
      <c r="C264" s="29" t="s">
        <v>151</v>
      </c>
      <c r="D264" s="50" t="s">
        <v>235</v>
      </c>
      <c r="E264" s="23" t="s">
        <v>10</v>
      </c>
      <c r="F264" s="18">
        <v>300</v>
      </c>
      <c r="G264" s="55"/>
      <c r="H264" s="57"/>
      <c r="I264" s="57"/>
    </row>
    <row r="265" spans="2:10" ht="33.75" x14ac:dyDescent="0.2">
      <c r="B265" s="25">
        <v>212</v>
      </c>
      <c r="C265" s="29" t="s">
        <v>179</v>
      </c>
      <c r="D265" s="65" t="s">
        <v>204</v>
      </c>
      <c r="E265" s="29" t="s">
        <v>244</v>
      </c>
      <c r="F265" s="64">
        <v>180</v>
      </c>
      <c r="G265" s="64"/>
      <c r="H265" s="57"/>
      <c r="I265" s="57"/>
    </row>
    <row r="266" spans="2:10" s="3" customFormat="1" x14ac:dyDescent="0.2">
      <c r="B266" s="8">
        <v>8</v>
      </c>
      <c r="C266" s="8"/>
      <c r="D266" s="51" t="s">
        <v>147</v>
      </c>
      <c r="E266" s="40"/>
      <c r="F266" s="4"/>
      <c r="G266" s="59"/>
      <c r="H266" s="63"/>
      <c r="I266" s="60"/>
      <c r="J266" s="54"/>
    </row>
    <row r="267" spans="2:10" s="3" customFormat="1" x14ac:dyDescent="0.2">
      <c r="B267" s="9">
        <v>8.01</v>
      </c>
      <c r="C267" s="9"/>
      <c r="D267" s="52" t="s">
        <v>36</v>
      </c>
      <c r="E267" s="5"/>
      <c r="F267" s="6"/>
      <c r="G267" s="61"/>
      <c r="H267" s="62"/>
      <c r="I267" s="57"/>
      <c r="J267" s="54"/>
    </row>
    <row r="268" spans="2:10" ht="225" x14ac:dyDescent="0.2">
      <c r="B268" s="25">
        <v>213</v>
      </c>
      <c r="C268" s="38" t="s">
        <v>176</v>
      </c>
      <c r="D268" s="50" t="s">
        <v>135</v>
      </c>
      <c r="E268" s="24" t="s">
        <v>24</v>
      </c>
      <c r="F268" s="7">
        <v>306</v>
      </c>
      <c r="G268" s="58"/>
      <c r="H268" s="57"/>
      <c r="I268" s="57"/>
    </row>
    <row r="269" spans="2:10" ht="225" x14ac:dyDescent="0.2">
      <c r="B269" s="25">
        <f>+B268+1</f>
        <v>214</v>
      </c>
      <c r="C269" s="38" t="s">
        <v>176</v>
      </c>
      <c r="D269" s="50" t="s">
        <v>141</v>
      </c>
      <c r="E269" s="24" t="s">
        <v>24</v>
      </c>
      <c r="F269" s="7">
        <v>2673</v>
      </c>
      <c r="G269" s="58"/>
      <c r="H269" s="57"/>
      <c r="I269" s="57"/>
    </row>
    <row r="270" spans="2:10" ht="45" x14ac:dyDescent="0.2">
      <c r="B270" s="25">
        <f t="shared" ref="B270:B272" si="14">+B269+1</f>
        <v>215</v>
      </c>
      <c r="C270" s="43" t="s">
        <v>192</v>
      </c>
      <c r="D270" s="50" t="s">
        <v>40</v>
      </c>
      <c r="E270" s="24" t="s">
        <v>10</v>
      </c>
      <c r="F270" s="7">
        <v>5958</v>
      </c>
      <c r="G270" s="58"/>
      <c r="H270" s="57"/>
      <c r="I270" s="57"/>
    </row>
    <row r="271" spans="2:10" ht="45" x14ac:dyDescent="0.2">
      <c r="B271" s="25">
        <f t="shared" si="14"/>
        <v>216</v>
      </c>
      <c r="C271" s="43" t="s">
        <v>192</v>
      </c>
      <c r="D271" s="50" t="s">
        <v>41</v>
      </c>
      <c r="E271" s="24" t="s">
        <v>10</v>
      </c>
      <c r="F271" s="7">
        <v>5958</v>
      </c>
      <c r="G271" s="58"/>
      <c r="H271" s="57"/>
      <c r="I271" s="57"/>
    </row>
    <row r="272" spans="2:10" ht="56.25" x14ac:dyDescent="0.2">
      <c r="B272" s="25">
        <f t="shared" si="14"/>
        <v>217</v>
      </c>
      <c r="C272" s="29" t="s">
        <v>176</v>
      </c>
      <c r="D272" s="50" t="s">
        <v>42</v>
      </c>
      <c r="E272" s="24" t="s">
        <v>10</v>
      </c>
      <c r="F272" s="7">
        <v>745</v>
      </c>
      <c r="G272" s="58"/>
      <c r="H272" s="57"/>
      <c r="I272" s="57"/>
    </row>
    <row r="273" spans="2:10" s="3" customFormat="1" x14ac:dyDescent="0.2">
      <c r="B273" s="9">
        <v>8.02</v>
      </c>
      <c r="C273" s="9"/>
      <c r="D273" s="52" t="s">
        <v>43</v>
      </c>
      <c r="E273" s="5"/>
      <c r="F273" s="6"/>
      <c r="G273" s="61"/>
      <c r="H273" s="57"/>
      <c r="I273" s="57"/>
      <c r="J273" s="54"/>
    </row>
    <row r="274" spans="2:10" ht="123.75" x14ac:dyDescent="0.2">
      <c r="B274" s="25">
        <f>+B272+1</f>
        <v>218</v>
      </c>
      <c r="C274" s="29" t="s">
        <v>174</v>
      </c>
      <c r="D274" s="50" t="s">
        <v>44</v>
      </c>
      <c r="E274" s="24" t="s">
        <v>8</v>
      </c>
      <c r="F274" s="7">
        <v>10883.89</v>
      </c>
      <c r="G274" s="58"/>
      <c r="H274" s="57"/>
      <c r="I274" s="57"/>
    </row>
    <row r="275" spans="2:10" ht="123.75" x14ac:dyDescent="0.2">
      <c r="B275" s="25">
        <f>+B274+1</f>
        <v>219</v>
      </c>
      <c r="C275" s="29" t="s">
        <v>174</v>
      </c>
      <c r="D275" s="50" t="s">
        <v>45</v>
      </c>
      <c r="E275" s="24" t="s">
        <v>8</v>
      </c>
      <c r="F275" s="7">
        <v>5656.04</v>
      </c>
      <c r="G275" s="58"/>
      <c r="H275" s="57"/>
      <c r="I275" s="57"/>
    </row>
    <row r="276" spans="2:10" ht="112.5" x14ac:dyDescent="0.2">
      <c r="B276" s="25">
        <f t="shared" ref="B276:B284" si="15">+B275+1</f>
        <v>220</v>
      </c>
      <c r="C276" s="38" t="s">
        <v>170</v>
      </c>
      <c r="D276" s="50" t="s">
        <v>46</v>
      </c>
      <c r="E276" s="24" t="s">
        <v>2</v>
      </c>
      <c r="F276" s="7">
        <v>1753.92</v>
      </c>
      <c r="G276" s="58"/>
      <c r="H276" s="57"/>
      <c r="I276" s="57"/>
    </row>
    <row r="277" spans="2:10" ht="78.75" x14ac:dyDescent="0.2">
      <c r="B277" s="25">
        <f t="shared" si="15"/>
        <v>221</v>
      </c>
      <c r="C277" s="29" t="s">
        <v>185</v>
      </c>
      <c r="D277" s="50" t="s">
        <v>23</v>
      </c>
      <c r="E277" s="24" t="s">
        <v>8</v>
      </c>
      <c r="F277" s="7">
        <v>127.3</v>
      </c>
      <c r="G277" s="58"/>
      <c r="H277" s="57"/>
      <c r="I277" s="57"/>
    </row>
    <row r="278" spans="2:10" ht="135" x14ac:dyDescent="0.2">
      <c r="B278" s="25">
        <f t="shared" si="15"/>
        <v>222</v>
      </c>
      <c r="C278" s="29" t="s">
        <v>185</v>
      </c>
      <c r="D278" s="50" t="s">
        <v>47</v>
      </c>
      <c r="E278" s="24" t="s">
        <v>8</v>
      </c>
      <c r="F278" s="7">
        <v>3564.29</v>
      </c>
      <c r="G278" s="58"/>
      <c r="H278" s="57"/>
      <c r="I278" s="57"/>
    </row>
    <row r="279" spans="2:10" ht="112.5" x14ac:dyDescent="0.2">
      <c r="B279" s="25">
        <f t="shared" si="15"/>
        <v>223</v>
      </c>
      <c r="C279" s="34" t="s">
        <v>175</v>
      </c>
      <c r="D279" s="50" t="s">
        <v>48</v>
      </c>
      <c r="E279" s="24" t="s">
        <v>26</v>
      </c>
      <c r="F279" s="7">
        <v>669335.54</v>
      </c>
      <c r="G279" s="58"/>
      <c r="H279" s="57"/>
      <c r="I279" s="57"/>
    </row>
    <row r="280" spans="2:10" ht="45" x14ac:dyDescent="0.2">
      <c r="B280" s="25">
        <f t="shared" si="15"/>
        <v>224</v>
      </c>
      <c r="C280" s="33" t="s">
        <v>175</v>
      </c>
      <c r="D280" s="50" t="s">
        <v>49</v>
      </c>
      <c r="E280" s="24" t="s">
        <v>24</v>
      </c>
      <c r="F280" s="7">
        <v>3996</v>
      </c>
      <c r="G280" s="58"/>
      <c r="H280" s="57"/>
      <c r="I280" s="57"/>
    </row>
    <row r="281" spans="2:10" ht="101.25" x14ac:dyDescent="0.2">
      <c r="B281" s="25">
        <f t="shared" si="15"/>
        <v>225</v>
      </c>
      <c r="C281" s="38" t="s">
        <v>175</v>
      </c>
      <c r="D281" s="50" t="s">
        <v>50</v>
      </c>
      <c r="E281" s="24" t="s">
        <v>24</v>
      </c>
      <c r="F281" s="7">
        <v>424</v>
      </c>
      <c r="G281" s="58"/>
      <c r="H281" s="57"/>
      <c r="I281" s="57"/>
    </row>
    <row r="282" spans="2:10" ht="101.25" x14ac:dyDescent="0.2">
      <c r="B282" s="25">
        <f t="shared" si="15"/>
        <v>226</v>
      </c>
      <c r="C282" s="38" t="s">
        <v>175</v>
      </c>
      <c r="D282" s="50" t="s">
        <v>51</v>
      </c>
      <c r="E282" s="24" t="s">
        <v>4</v>
      </c>
      <c r="F282" s="7">
        <v>212</v>
      </c>
      <c r="G282" s="58"/>
      <c r="H282" s="57"/>
      <c r="I282" s="57"/>
    </row>
    <row r="283" spans="2:10" ht="78.75" x14ac:dyDescent="0.2">
      <c r="B283" s="25">
        <f t="shared" si="15"/>
        <v>227</v>
      </c>
      <c r="C283" s="29" t="s">
        <v>177</v>
      </c>
      <c r="D283" s="50" t="s">
        <v>62</v>
      </c>
      <c r="E283" s="24" t="s">
        <v>8</v>
      </c>
      <c r="F283" s="7">
        <v>9548.99</v>
      </c>
      <c r="G283" s="58"/>
      <c r="H283" s="57"/>
      <c r="I283" s="57"/>
    </row>
    <row r="284" spans="2:10" ht="78.75" x14ac:dyDescent="0.2">
      <c r="B284" s="25">
        <f t="shared" si="15"/>
        <v>228</v>
      </c>
      <c r="C284" s="42" t="s">
        <v>178</v>
      </c>
      <c r="D284" s="50" t="s">
        <v>52</v>
      </c>
      <c r="E284" s="24" t="s">
        <v>8</v>
      </c>
      <c r="F284" s="7">
        <v>4849.33</v>
      </c>
      <c r="G284" s="58"/>
      <c r="H284" s="57"/>
      <c r="I284" s="57"/>
    </row>
    <row r="285" spans="2:10" s="3" customFormat="1" x14ac:dyDescent="0.2">
      <c r="B285" s="9">
        <v>8.0299999999999994</v>
      </c>
      <c r="C285" s="9"/>
      <c r="D285" s="52" t="s">
        <v>67</v>
      </c>
      <c r="E285" s="27" t="s">
        <v>69</v>
      </c>
      <c r="F285" s="6"/>
      <c r="G285" s="61"/>
      <c r="H285" s="62"/>
      <c r="I285" s="57"/>
      <c r="J285" s="54"/>
    </row>
    <row r="286" spans="2:10" ht="123.75" x14ac:dyDescent="0.2">
      <c r="B286" s="25">
        <f>+B284+1</f>
        <v>229</v>
      </c>
      <c r="C286" s="35" t="s">
        <v>169</v>
      </c>
      <c r="D286" s="50" t="s">
        <v>54</v>
      </c>
      <c r="E286" s="24" t="s">
        <v>2</v>
      </c>
      <c r="F286" s="7">
        <v>4169.51</v>
      </c>
      <c r="G286" s="58"/>
      <c r="H286" s="57"/>
      <c r="I286" s="57"/>
    </row>
    <row r="287" spans="2:10" ht="123.75" x14ac:dyDescent="0.2">
      <c r="B287" s="25">
        <f>+B286+1</f>
        <v>230</v>
      </c>
      <c r="C287" s="29" t="s">
        <v>185</v>
      </c>
      <c r="D287" s="50" t="s">
        <v>58</v>
      </c>
      <c r="E287" s="24" t="s">
        <v>8</v>
      </c>
      <c r="F287" s="7">
        <v>959.18</v>
      </c>
      <c r="G287" s="58"/>
      <c r="H287" s="57"/>
      <c r="I287" s="57"/>
    </row>
    <row r="288" spans="2:10" ht="112.5" x14ac:dyDescent="0.2">
      <c r="B288" s="25">
        <f>+B287+1</f>
        <v>231</v>
      </c>
      <c r="C288" s="29" t="s">
        <v>175</v>
      </c>
      <c r="D288" s="50" t="s">
        <v>55</v>
      </c>
      <c r="E288" s="24" t="s">
        <v>26</v>
      </c>
      <c r="F288" s="7">
        <v>567437.97</v>
      </c>
      <c r="G288" s="58"/>
      <c r="H288" s="57"/>
      <c r="I288" s="57"/>
    </row>
    <row r="289" spans="2:10" s="3" customFormat="1" x14ac:dyDescent="0.2">
      <c r="B289" s="9">
        <v>8.0399999999999991</v>
      </c>
      <c r="C289" s="9"/>
      <c r="D289" s="52" t="s">
        <v>56</v>
      </c>
      <c r="E289" s="27" t="s">
        <v>69</v>
      </c>
      <c r="F289" s="6"/>
      <c r="G289" s="61"/>
      <c r="H289" s="62"/>
      <c r="I289" s="57"/>
      <c r="J289" s="54"/>
    </row>
    <row r="290" spans="2:10" ht="123.75" x14ac:dyDescent="0.2">
      <c r="B290" s="25">
        <f>+B288+1</f>
        <v>232</v>
      </c>
      <c r="C290" s="35" t="s">
        <v>168</v>
      </c>
      <c r="D290" s="50" t="s">
        <v>57</v>
      </c>
      <c r="E290" s="24" t="s">
        <v>2</v>
      </c>
      <c r="F290" s="7">
        <v>434.63</v>
      </c>
      <c r="G290" s="58"/>
      <c r="H290" s="57"/>
      <c r="I290" s="57"/>
    </row>
    <row r="291" spans="2:10" ht="123.75" x14ac:dyDescent="0.2">
      <c r="B291" s="25">
        <f>+B290+1</f>
        <v>233</v>
      </c>
      <c r="C291" s="29" t="s">
        <v>185</v>
      </c>
      <c r="D291" s="50" t="s">
        <v>68</v>
      </c>
      <c r="E291" s="24" t="s">
        <v>8</v>
      </c>
      <c r="F291" s="7">
        <v>1198.98</v>
      </c>
      <c r="G291" s="58"/>
      <c r="H291" s="57"/>
      <c r="I291" s="57"/>
    </row>
    <row r="292" spans="2:10" ht="112.5" x14ac:dyDescent="0.2">
      <c r="B292" s="25">
        <f t="shared" ref="B292:B293" si="16">+B291+1</f>
        <v>234</v>
      </c>
      <c r="C292" s="29" t="s">
        <v>175</v>
      </c>
      <c r="D292" s="50" t="s">
        <v>59</v>
      </c>
      <c r="E292" s="24" t="s">
        <v>26</v>
      </c>
      <c r="F292" s="7">
        <v>139260.75</v>
      </c>
      <c r="G292" s="58"/>
      <c r="H292" s="57"/>
      <c r="I292" s="57"/>
    </row>
    <row r="293" spans="2:10" ht="123.75" x14ac:dyDescent="0.2">
      <c r="B293" s="25">
        <f t="shared" si="16"/>
        <v>235</v>
      </c>
      <c r="C293" s="29" t="s">
        <v>191</v>
      </c>
      <c r="D293" s="50" t="s">
        <v>60</v>
      </c>
      <c r="E293" s="24" t="s">
        <v>8</v>
      </c>
      <c r="F293" s="7">
        <v>122.12</v>
      </c>
      <c r="G293" s="58"/>
      <c r="H293" s="57"/>
      <c r="I293" s="57"/>
    </row>
    <row r="294" spans="2:10" x14ac:dyDescent="0.2">
      <c r="D294" s="31"/>
      <c r="E294" s="10"/>
      <c r="H294" s="1"/>
    </row>
    <row r="295" spans="2:10" x14ac:dyDescent="0.2">
      <c r="E295" s="10"/>
      <c r="H295" s="1"/>
    </row>
    <row r="296" spans="2:10" x14ac:dyDescent="0.2">
      <c r="H296" s="1"/>
    </row>
    <row r="297" spans="2:10" x14ac:dyDescent="0.2">
      <c r="H297" s="1"/>
    </row>
    <row r="298" spans="2:10" x14ac:dyDescent="0.2">
      <c r="H298" s="1"/>
    </row>
    <row r="299" spans="2:10" x14ac:dyDescent="0.2">
      <c r="H299" s="1"/>
    </row>
    <row r="300" spans="2:10" x14ac:dyDescent="0.2">
      <c r="H300" s="1"/>
    </row>
    <row r="301" spans="2:10" x14ac:dyDescent="0.2">
      <c r="H301" s="1"/>
    </row>
    <row r="302" spans="2:10" x14ac:dyDescent="0.2">
      <c r="H302" s="1"/>
    </row>
    <row r="303" spans="2:10" x14ac:dyDescent="0.2">
      <c r="H303" s="1"/>
    </row>
    <row r="304" spans="2:10"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sheetData>
  <customSheetViews>
    <customSheetView guid="{48EC7C91-FA66-4CE5-815C-1A7E70502178}" scale="90" showAutoFilter="1">
      <pane ySplit="4" topLeftCell="A113" activePane="bottomLeft" state="frozenSplit"/>
      <selection pane="bottomLeft" activeCell="D137" sqref="D137"/>
      <pageMargins left="0.70866141732283472" right="0.70866141732283472" top="0.74803149606299213" bottom="0.74803149606299213" header="0.31496062992125984" footer="0.31496062992125984"/>
      <pageSetup paperSize="17" scale="70" orientation="portrait" verticalDpi="4294967292" r:id="rId1"/>
      <autoFilter ref="B3:J128">
        <filterColumn colId="6" showButton="0"/>
      </autoFilter>
    </customSheetView>
    <customSheetView guid="{78838554-B837-421F-BEED-EB61A02B7A99}" scale="90" showPageBreaks="1" zeroValues="0" showAutoFilter="1">
      <pane ySplit="4" topLeftCell="A5" activePane="bottomLeft" state="frozenSplit"/>
      <selection pane="bottomLeft" activeCell="E11" sqref="E11"/>
      <pageMargins left="0.70866141732283472" right="0.70866141732283472" top="0.74803149606299213" bottom="0.74803149606299213" header="0.31496062992125984" footer="0.31496062992125984"/>
      <pageSetup paperSize="17" scale="70" orientation="portrait" verticalDpi="4294967292" r:id="rId2"/>
      <autoFilter ref="B3:J381">
        <filterColumn colId="6" showButton="0"/>
      </autoFilter>
    </customSheetView>
  </customSheetViews>
  <mergeCells count="9">
    <mergeCell ref="B15:B16"/>
    <mergeCell ref="E15:E16"/>
    <mergeCell ref="C15:C16"/>
    <mergeCell ref="F15:F16"/>
    <mergeCell ref="C1:H1"/>
    <mergeCell ref="C3:H3"/>
    <mergeCell ref="I15:I16"/>
    <mergeCell ref="G15:H15"/>
    <mergeCell ref="D15:D16"/>
  </mergeCells>
  <pageMargins left="0.70866141732283472" right="0.70866141732283472" top="0.74803149606299213" bottom="0.74803149606299213" header="0.31496062992125984" footer="0.31496062992125984"/>
  <pageSetup paperSize="17" scale="70" orientation="portrait" verticalDpi="4294967292"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E7 Publica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Ortiz Molina, Antonio</dc:creator>
  <cp:lastModifiedBy>RAUL</cp:lastModifiedBy>
  <cp:lastPrinted>2017-01-27T17:44:43Z</cp:lastPrinted>
  <dcterms:created xsi:type="dcterms:W3CDTF">2014-07-31T16:30:23Z</dcterms:created>
  <dcterms:modified xsi:type="dcterms:W3CDTF">2017-02-09T19:49:45Z</dcterms:modified>
</cp:coreProperties>
</file>